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worldbankgroup.sharepoint.com/teams/DECReproducibilityVerification-WBGroup/Shared Documents/PRWP Reproducibility Verification/FY24/20231214-veh-fuel-tax-transport/reproducibility package/RR_WLD_2023_66-v01/Reproducibility package/"/>
    </mc:Choice>
  </mc:AlternateContent>
  <xr:revisionPtr revIDLastSave="8" documentId="8_{9A391312-4B5C-41F3-AFB0-3EED51B6BB7F}" xr6:coauthVersionLast="47" xr6:coauthVersionMax="47" xr10:uidLastSave="{FBB32C2C-FC29-42C1-9F66-2C4C980D9822}"/>
  <bookViews>
    <workbookView xWindow="57480" yWindow="-120" windowWidth="29040" windowHeight="15720" xr2:uid="{398A0417-6788-DD48-8295-4C9E4D69BE44}"/>
  </bookViews>
  <sheets>
    <sheet name="All" sheetId="8" r:id="rId1"/>
    <sheet name="Table" sheetId="2" r:id="rId2"/>
    <sheet name="Calculation" sheetId="12" r:id="rId3"/>
  </sheets>
  <definedNames>
    <definedName name="_xlnm._FilterDatabase" localSheetId="0" hidden="1">All!$A$1:$I$134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 i="12" l="1"/>
  <c r="F2" i="12"/>
  <c r="M2" i="12" s="1"/>
  <c r="F7" i="12"/>
  <c r="F6" i="12"/>
  <c r="L6" i="12" s="1"/>
  <c r="F107" i="12"/>
  <c r="F108" i="12"/>
  <c r="F109" i="12"/>
  <c r="F110" i="12"/>
  <c r="F111" i="12"/>
  <c r="F112" i="12"/>
  <c r="F113" i="12"/>
  <c r="F114" i="12"/>
  <c r="F115" i="12"/>
  <c r="F116" i="12"/>
  <c r="F117" i="12"/>
  <c r="F47" i="12"/>
  <c r="F48" i="12"/>
  <c r="F49" i="12"/>
  <c r="F50" i="12"/>
  <c r="F51" i="12"/>
  <c r="F52" i="12"/>
  <c r="F53" i="12"/>
  <c r="F54" i="12"/>
  <c r="F55" i="12"/>
  <c r="F56" i="12"/>
  <c r="F57" i="12"/>
  <c r="F58" i="12"/>
  <c r="F59" i="12"/>
  <c r="F60" i="12"/>
  <c r="F61" i="12"/>
  <c r="F62" i="12"/>
  <c r="F63" i="12"/>
  <c r="F64" i="12"/>
  <c r="F65" i="12"/>
  <c r="F66" i="12"/>
  <c r="F67" i="12"/>
  <c r="F68" i="12"/>
  <c r="F69" i="12"/>
  <c r="F70" i="12"/>
  <c r="F71" i="12"/>
  <c r="F72" i="12"/>
  <c r="F73" i="12"/>
  <c r="F74" i="12"/>
  <c r="F75" i="12"/>
  <c r="F76" i="12"/>
  <c r="F77" i="12"/>
  <c r="F78" i="12"/>
  <c r="F79" i="12"/>
  <c r="F80" i="12"/>
  <c r="F81" i="12"/>
  <c r="F82" i="12"/>
  <c r="F83" i="12"/>
  <c r="F84" i="12"/>
  <c r="F85" i="12"/>
  <c r="F86" i="12"/>
  <c r="F87" i="12"/>
  <c r="F88" i="12"/>
  <c r="F89" i="12"/>
  <c r="F90" i="12"/>
  <c r="F91" i="12"/>
  <c r="F92" i="12"/>
  <c r="F93" i="12"/>
  <c r="F94" i="12"/>
  <c r="F95" i="12"/>
  <c r="F96" i="12"/>
  <c r="F97" i="12"/>
  <c r="F98" i="12"/>
  <c r="F99" i="12"/>
  <c r="F100" i="12"/>
  <c r="F101" i="12"/>
  <c r="F102" i="12"/>
  <c r="F42" i="12"/>
  <c r="M41" i="12" s="1"/>
  <c r="F37" i="12"/>
  <c r="F36" i="12"/>
  <c r="F31" i="12"/>
  <c r="F30" i="12"/>
  <c r="M30" i="12" s="1"/>
  <c r="F16" i="12"/>
  <c r="F17" i="12"/>
  <c r="F18" i="12"/>
  <c r="F19" i="12"/>
  <c r="F20" i="12"/>
  <c r="F21" i="12"/>
  <c r="F22" i="12"/>
  <c r="F23" i="12"/>
  <c r="F24" i="12"/>
  <c r="F25" i="12"/>
  <c r="F15" i="12"/>
  <c r="F10" i="12"/>
  <c r="M10" i="12" s="1"/>
  <c r="F92" i="8"/>
  <c r="F3" i="8"/>
  <c r="F4" i="8"/>
  <c r="F5" i="8"/>
  <c r="F13" i="8"/>
  <c r="F14" i="8"/>
  <c r="F18" i="8"/>
  <c r="F19" i="8"/>
  <c r="F20" i="8"/>
  <c r="F21" i="8"/>
  <c r="F24" i="8"/>
  <c r="F25" i="8"/>
  <c r="F26" i="8"/>
  <c r="F27" i="8"/>
  <c r="F28" i="8"/>
  <c r="F29" i="8"/>
  <c r="F30" i="8"/>
  <c r="F31" i="8"/>
  <c r="F32" i="8"/>
  <c r="F33" i="8"/>
  <c r="F34" i="8"/>
  <c r="F35" i="8"/>
  <c r="F36" i="8"/>
  <c r="F37" i="8"/>
  <c r="F38" i="8"/>
  <c r="F39" i="8"/>
  <c r="F40" i="8"/>
  <c r="F41" i="8"/>
  <c r="F42" i="8"/>
  <c r="F45" i="8"/>
  <c r="F46" i="8"/>
  <c r="F47" i="8"/>
  <c r="F48" i="8"/>
  <c r="F49" i="8"/>
  <c r="F50" i="8"/>
  <c r="F51" i="8"/>
  <c r="F52" i="8"/>
  <c r="F53" i="8"/>
  <c r="F54" i="8"/>
  <c r="F55" i="8"/>
  <c r="F56" i="8"/>
  <c r="F57" i="8"/>
  <c r="F58" i="8"/>
  <c r="F59" i="8"/>
  <c r="F60" i="8"/>
  <c r="F61" i="8"/>
  <c r="F62" i="8"/>
  <c r="F63" i="8"/>
  <c r="F64" i="8"/>
  <c r="F65" i="8"/>
  <c r="F66" i="8"/>
  <c r="F67" i="8"/>
  <c r="F68" i="8"/>
  <c r="F69" i="8"/>
  <c r="F70" i="8"/>
  <c r="F71" i="8"/>
  <c r="F72" i="8"/>
  <c r="F73" i="8"/>
  <c r="F74" i="8"/>
  <c r="F75" i="8"/>
  <c r="F76" i="8"/>
  <c r="F77" i="8"/>
  <c r="F78" i="8"/>
  <c r="F79" i="8"/>
  <c r="F80" i="8"/>
  <c r="F81" i="8"/>
  <c r="F82" i="8"/>
  <c r="F83" i="8"/>
  <c r="F84" i="8"/>
  <c r="F88" i="8"/>
  <c r="F89" i="8"/>
  <c r="F94" i="8"/>
  <c r="F96" i="8"/>
  <c r="F97" i="8"/>
  <c r="F98" i="8"/>
  <c r="F99" i="8"/>
  <c r="F100" i="8"/>
  <c r="F101" i="8"/>
  <c r="F102" i="8"/>
  <c r="F103" i="8"/>
  <c r="F104" i="8"/>
  <c r="F105" i="8"/>
  <c r="F106" i="8"/>
  <c r="F107" i="8"/>
  <c r="F108" i="8"/>
  <c r="F109" i="8"/>
  <c r="F110" i="8"/>
  <c r="F111" i="8"/>
  <c r="F112" i="8"/>
  <c r="F113" i="8"/>
  <c r="F114" i="8"/>
  <c r="F115" i="8"/>
  <c r="F116" i="8"/>
  <c r="F117" i="8"/>
  <c r="F123" i="8"/>
  <c r="F124" i="8"/>
  <c r="F125" i="8"/>
  <c r="F126" i="8"/>
  <c r="F127" i="8"/>
  <c r="F128" i="8"/>
  <c r="F129" i="8"/>
  <c r="F130" i="8"/>
  <c r="F132" i="8"/>
  <c r="F133" i="8"/>
  <c r="F134" i="8"/>
  <c r="F2" i="8"/>
  <c r="M24" i="12" l="1"/>
  <c r="M36" i="12"/>
  <c r="M116" i="12"/>
  <c r="M101" i="12"/>
  <c r="L2" i="12"/>
  <c r="L101" i="12"/>
  <c r="L116" i="12"/>
  <c r="L41" i="12"/>
  <c r="L30" i="12"/>
  <c r="L24" i="12"/>
  <c r="L36" i="12"/>
  <c r="L10" i="12"/>
</calcChain>
</file>

<file path=xl/sharedStrings.xml><?xml version="1.0" encoding="utf-8"?>
<sst xmlns="http://schemas.openxmlformats.org/spreadsheetml/2006/main" count="1443" uniqueCount="186">
  <si>
    <t>Country</t>
  </si>
  <si>
    <t>Tax Instrument</t>
  </si>
  <si>
    <t>Dependent variable</t>
  </si>
  <si>
    <t>Elasticity</t>
  </si>
  <si>
    <t>Standard error</t>
  </si>
  <si>
    <t>weighted elasticity</t>
  </si>
  <si>
    <t>Time Period</t>
  </si>
  <si>
    <t>Notes</t>
  </si>
  <si>
    <t>Source</t>
  </si>
  <si>
    <t>Meta-analysis</t>
  </si>
  <si>
    <t>Use</t>
  </si>
  <si>
    <t>Fuel economy</t>
  </si>
  <si>
    <t>n/a</t>
  </si>
  <si>
    <t>Brons et al.
(2006)</t>
  </si>
  <si>
    <t>Traffic volume</t>
  </si>
  <si>
    <t>Fuel demand</t>
  </si>
  <si>
    <t>-</t>
  </si>
  <si>
    <t>Short-run.
In Long-run: -0.6 to -0.8.</t>
  </si>
  <si>
    <t>Dahl and Sterner
(1991)</t>
  </si>
  <si>
    <t>1929 - 1993</t>
  </si>
  <si>
    <t>Short-run, median</t>
  </si>
  <si>
    <t>Espey
(1998)</t>
  </si>
  <si>
    <t>Long-run, median</t>
  </si>
  <si>
    <t>Short-run</t>
  </si>
  <si>
    <t xml:space="preserve">Graham and Glaister 
(2002) </t>
  </si>
  <si>
    <t>Long-run</t>
  </si>
  <si>
    <t>1929 - 1991</t>
  </si>
  <si>
    <t>Hanly et al. 
(2002)</t>
  </si>
  <si>
    <t>Short-run, average (0 to -1.36)</t>
  </si>
  <si>
    <t>OECD
(2001)</t>
  </si>
  <si>
    <t>Long-run, average (0 to -2.72)</t>
  </si>
  <si>
    <t>Meta-analysis (Rapid Evidence Assessment review)</t>
  </si>
  <si>
    <t>-0.1 to -0.5</t>
  </si>
  <si>
    <t>1990 or later</t>
  </si>
  <si>
    <t>Dunkerley et al.
(2014)</t>
  </si>
  <si>
    <t>Average of previous literature results</t>
  </si>
  <si>
    <t>Goodwin 
(1992)</t>
  </si>
  <si>
    <t>12 OECD countries</t>
  </si>
  <si>
    <t>1973 - 1992</t>
  </si>
  <si>
    <t>Johansson and Schipper
(1997)</t>
  </si>
  <si>
    <t>15 European countries</t>
  </si>
  <si>
    <t>1990 - 2006</t>
  </si>
  <si>
    <t>van Reeven
(2011)</t>
  </si>
  <si>
    <t>Europe, North America and Asia</t>
  </si>
  <si>
    <t>Purchase</t>
  </si>
  <si>
    <t>Primarily 1990, some for 2002</t>
  </si>
  <si>
    <t>Hirota and Poot 
(2003)</t>
  </si>
  <si>
    <t>Ownership</t>
  </si>
  <si>
    <t>Australia</t>
  </si>
  <si>
    <t>1960 - 1985</t>
  </si>
  <si>
    <t>Sterner et al. 
(1992)</t>
  </si>
  <si>
    <t>Australia 
(New South Wales)</t>
  </si>
  <si>
    <t>2010 - 2017</t>
  </si>
  <si>
    <t>Short-run, hourly data</t>
  </si>
  <si>
    <t>Zhang and Burke 
(2020)</t>
  </si>
  <si>
    <t>Short-run, Off-peak, weekday</t>
  </si>
  <si>
    <t>Short-run, Off-peak, weekend</t>
  </si>
  <si>
    <t>Short-run, Peak, weekday</t>
  </si>
  <si>
    <t>Austria</t>
  </si>
  <si>
    <t>Belgium</t>
  </si>
  <si>
    <t>USA (California)</t>
  </si>
  <si>
    <t>2001 - 2003</t>
  </si>
  <si>
    <t>Medium-run (2yr)</t>
  </si>
  <si>
    <t>Gillingham 
(2014)</t>
  </si>
  <si>
    <t>Canada</t>
  </si>
  <si>
    <t>-0.311 to 0.313</t>
  </si>
  <si>
    <t>1969 - 1988</t>
  </si>
  <si>
    <t>Eltony
(1993)</t>
  </si>
  <si>
    <t>-0.975 to -1.059</t>
  </si>
  <si>
    <t>Canada (British Columbia)</t>
  </si>
  <si>
    <t>2001 -2012</t>
  </si>
  <si>
    <t>Lawley and Thivierge
(2016)</t>
  </si>
  <si>
    <t>China</t>
  </si>
  <si>
    <t>2016 - 2017</t>
  </si>
  <si>
    <t>Bansal and Dua 
(2022)</t>
  </si>
  <si>
    <t>Denmark</t>
  </si>
  <si>
    <t>Finland</t>
  </si>
  <si>
    <t>France</t>
  </si>
  <si>
    <t>New vehicles</t>
  </si>
  <si>
    <t>2007 and 2008</t>
  </si>
  <si>
    <t>Klier and Linn
(2010)</t>
  </si>
  <si>
    <t>Germany</t>
  </si>
  <si>
    <t>Jan 2011 - Mar 2019 (All)</t>
  </si>
  <si>
    <t>Alberini and Horvath
(2021)</t>
  </si>
  <si>
    <t>Sep 2017 - Mar 2019</t>
  </si>
  <si>
    <t>In this period, Germany adopted new vehicle gas testing procedure (Worldwide Harmonized Light Vehicles Test Procedure).</t>
  </si>
  <si>
    <t>Jan 2013 - Dec 2014</t>
  </si>
  <si>
    <t>In this period, Germany tightened threshold of car emission penalty.</t>
  </si>
  <si>
    <t>Jan 2011 - Dec 2012</t>
  </si>
  <si>
    <t>1995 - 2005</t>
  </si>
  <si>
    <t>Small car segment</t>
  </si>
  <si>
    <t>Vance and Mehlin 
(2009)</t>
  </si>
  <si>
    <t>Greece</t>
  </si>
  <si>
    <t>India</t>
  </si>
  <si>
    <t>Ireland</t>
  </si>
  <si>
    <t>Italy</t>
  </si>
  <si>
    <t>Japan</t>
  </si>
  <si>
    <t>2005 - 2014</t>
  </si>
  <si>
    <t>Knittel and Tanaka 
(2019)</t>
  </si>
  <si>
    <t>Large cities in Europe, USA, Canada and the Asia-Pacific region</t>
  </si>
  <si>
    <t>1990 and 2000</t>
  </si>
  <si>
    <t>Netherlands</t>
  </si>
  <si>
    <t>2005 -2012</t>
  </si>
  <si>
    <t>Cambridge and Garden
(2013)</t>
  </si>
  <si>
    <t>New Zealand</t>
  </si>
  <si>
    <t>2011 - 2015</t>
  </si>
  <si>
    <t>Petrol</t>
  </si>
  <si>
    <t>Sheng and Sharp 
(2019)</t>
  </si>
  <si>
    <t>Diesel</t>
  </si>
  <si>
    <t>North America and Europe</t>
  </si>
  <si>
    <t>Second half of the twentieth century</t>
  </si>
  <si>
    <t>Lipow 
(2008)</t>
  </si>
  <si>
    <t>Norway</t>
  </si>
  <si>
    <t>2005 - 2011</t>
  </si>
  <si>
    <t>Ciccone and Soldani 
(2021)</t>
  </si>
  <si>
    <t>2006 - 2014</t>
  </si>
  <si>
    <t>Yan and Eskeland 
(2018)</t>
  </si>
  <si>
    <t>2006 - 2018</t>
  </si>
  <si>
    <t>Eskeland and Yan
(2021)</t>
  </si>
  <si>
    <t>1980 - 2011</t>
  </si>
  <si>
    <t>Odeck and Johansen
(2016)</t>
  </si>
  <si>
    <t>Portugal</t>
  </si>
  <si>
    <t>Spain</t>
  </si>
  <si>
    <t>2000 - 2007</t>
  </si>
  <si>
    <t>Short-run, Diesel</t>
  </si>
  <si>
    <t>Danesin and Linares
(2015)</t>
  </si>
  <si>
    <t>Short-run, Gasoline</t>
  </si>
  <si>
    <t>Short-run, Total fuel types</t>
  </si>
  <si>
    <t>Sweden</t>
  </si>
  <si>
    <t>2005, 2006 and first quarter of 2007</t>
  </si>
  <si>
    <t>Switzerland</t>
  </si>
  <si>
    <t>Alberini and Bareit 
(2019)</t>
  </si>
  <si>
    <t>Turkey</t>
  </si>
  <si>
    <t>UK</t>
  </si>
  <si>
    <t>Jan 2005 - Oct 2010</t>
  </si>
  <si>
    <t>Short-run estimate. UK adopted the Vehicle Excise Duty (VED) system in 2001 that links a car’s annual registration tax to its CO2 emissions rate.</t>
  </si>
  <si>
    <t>Cerruti et al. 
(2019)</t>
  </si>
  <si>
    <t>Cambridge and Garden 
(2013)</t>
  </si>
  <si>
    <t>1970 - 2004</t>
  </si>
  <si>
    <t>Bonilla and Foxon
(2009)</t>
  </si>
  <si>
    <t>USA</t>
  </si>
  <si>
    <t>Austin and Dinan
(2005)</t>
  </si>
  <si>
    <t>Bento et al. 
(2009)</t>
  </si>
  <si>
    <t>1989 - 2008</t>
  </si>
  <si>
    <t>Coglianese et al.
(2015)</t>
  </si>
  <si>
    <t>Davis and Kilian
(2011)</t>
  </si>
  <si>
    <t>Goetzke and Vance
(2019)</t>
  </si>
  <si>
    <t>2001 - 2006</t>
  </si>
  <si>
    <t>Hughes et al. 
(2006)</t>
  </si>
  <si>
    <t>1975 - 1980</t>
  </si>
  <si>
    <t>1966 - 2004</t>
  </si>
  <si>
    <t>Hymel, Small and Dender
(2010)</t>
  </si>
  <si>
    <t>Hymel, Small and Dender 
(2010)</t>
  </si>
  <si>
    <t>1978 - 2007</t>
  </si>
  <si>
    <t>Long-run, average (-0.02 to -1.59)</t>
  </si>
  <si>
    <t>1966 - 2001</t>
  </si>
  <si>
    <t>Small and Dender 
(2007)</t>
  </si>
  <si>
    <t>Instrument type</t>
  </si>
  <si>
    <t>Weighted Average Elasticities</t>
  </si>
  <si>
    <r>
      <t>New vehicles</t>
    </r>
    <r>
      <rPr>
        <vertAlign val="superscript"/>
        <sz val="10"/>
        <color theme="1"/>
        <rFont val="Trebuchet MS"/>
        <family val="2"/>
      </rPr>
      <t>1</t>
    </r>
  </si>
  <si>
    <r>
      <t>Fuel demand</t>
    </r>
    <r>
      <rPr>
        <vertAlign val="superscript"/>
        <sz val="10"/>
        <color theme="1"/>
        <rFont val="Trebuchet MS"/>
        <family val="2"/>
      </rPr>
      <t>2</t>
    </r>
  </si>
  <si>
    <t>Traffic volume3</t>
  </si>
  <si>
    <t>-0.417
(0.080)</t>
  </si>
  <si>
    <t>-0.16
(0.046)</t>
  </si>
  <si>
    <t>0.002
(0.120)</t>
  </si>
  <si>
    <t>-0.09
(0.008)</t>
  </si>
  <si>
    <t>-0.13
(0.033)</t>
  </si>
  <si>
    <t>-0.09
(0.035)</t>
  </si>
  <si>
    <t>0.12
(0.190)</t>
  </si>
  <si>
    <t>-0.11
(0.005)</t>
  </si>
  <si>
    <t>-0.04
(0.002)</t>
  </si>
  <si>
    <t>Total Number of Studies</t>
  </si>
  <si>
    <r>
      <t>New vehicles</t>
    </r>
    <r>
      <rPr>
        <vertAlign val="superscript"/>
        <sz val="12"/>
        <color theme="1"/>
        <rFont val="Times New Roman"/>
        <family val="1"/>
      </rPr>
      <t>1</t>
    </r>
  </si>
  <si>
    <r>
      <t>Fuel demand</t>
    </r>
    <r>
      <rPr>
        <vertAlign val="superscript"/>
        <sz val="12"/>
        <color theme="1"/>
        <rFont val="Times New Roman"/>
        <family val="1"/>
      </rPr>
      <t>2</t>
    </r>
  </si>
  <si>
    <t>Purchase tax &amp; New vehicle</t>
  </si>
  <si>
    <t>Weighted average 
(Standard error)</t>
  </si>
  <si>
    <t>Purchase tax &amp; Fuel demand</t>
  </si>
  <si>
    <t>Inverse of the squared standard error</t>
  </si>
  <si>
    <t>Purchase tax &amp; Traffic volume</t>
  </si>
  <si>
    <t>Ownership tax &amp; New vehicle</t>
  </si>
  <si>
    <t>Ownership tax &amp; Fuel demand</t>
  </si>
  <si>
    <t>Ownership tax &amp; Traffic volume</t>
  </si>
  <si>
    <t>Use tax &amp; Fuel economy</t>
  </si>
  <si>
    <t>Use tax &amp; Fuel demand</t>
  </si>
  <si>
    <t>Use tax &amp; Traffic volume</t>
  </si>
  <si>
    <t xml:space="preserve">Notes: 
1. The following values were excluded from the calculation of weighted average elasticities: (1) Data that do not have value of standard errors, (2) results of meta-analysis, (3) the average of previous literature results, and (4) granular data (e.g. peak, off-peak, day, night, petrol, diesel) in which values are already included. 
2. Weighted average elasticity is the sum of weighted elasticity divided by the sum of inverse of the squared standard error.  
3. SE for the weighted average is the inverse of the square root of the sum of the inverses of the squared standard error.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</si>
</sst>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17" x14ac:knownFonts="1">
    <font>
      <sz val="12"/>
      <color theme="1"/>
      <name val="Calibri"/>
      <family val="2"/>
      <scheme val="minor"/>
    </font>
    <font>
      <sz val="11"/>
      <color theme="1"/>
      <name val="Calibri"/>
      <family val="2"/>
      <scheme val="minor"/>
    </font>
    <font>
      <sz val="11"/>
      <color rgb="FF374151"/>
      <name val="Calibri"/>
      <family val="2"/>
      <scheme val="minor"/>
    </font>
    <font>
      <sz val="11"/>
      <color theme="5" tint="-0.249977111117893"/>
      <name val="Calibri"/>
      <family val="2"/>
      <scheme val="minor"/>
    </font>
    <font>
      <sz val="10"/>
      <color theme="1"/>
      <name val="Trebuchet MS"/>
      <family val="2"/>
    </font>
    <font>
      <b/>
      <sz val="10"/>
      <color theme="1"/>
      <name val="Trebuchet MS"/>
      <family val="2"/>
    </font>
    <font>
      <sz val="11"/>
      <color rgb="FF242424"/>
      <name val="Trebuchet MS"/>
      <family val="2"/>
    </font>
    <font>
      <b/>
      <sz val="11"/>
      <color rgb="FF242424"/>
      <name val="Trebuchet MS"/>
      <family val="2"/>
    </font>
    <font>
      <i/>
      <sz val="10"/>
      <color theme="1"/>
      <name val="Trebuchet MS"/>
      <family val="2"/>
    </font>
    <font>
      <vertAlign val="superscript"/>
      <sz val="10"/>
      <color theme="1"/>
      <name val="Trebuchet MS"/>
      <family val="2"/>
    </font>
    <font>
      <sz val="12"/>
      <color theme="1"/>
      <name val="Times New Roman"/>
      <family val="1"/>
    </font>
    <font>
      <b/>
      <sz val="12"/>
      <color theme="1"/>
      <name val="Times New Roman"/>
      <family val="1"/>
    </font>
    <font>
      <b/>
      <sz val="12"/>
      <color rgb="FF242424"/>
      <name val="Times New Roman"/>
      <family val="1"/>
    </font>
    <font>
      <i/>
      <sz val="12"/>
      <color theme="1"/>
      <name val="Times New Roman"/>
      <family val="1"/>
    </font>
    <font>
      <vertAlign val="superscript"/>
      <sz val="12"/>
      <color theme="1"/>
      <name val="Times New Roman"/>
      <family val="1"/>
    </font>
    <font>
      <sz val="11"/>
      <color theme="1"/>
      <name val="Times New Roman"/>
      <family val="1"/>
    </font>
    <font>
      <sz val="12"/>
      <color rgb="FFFF0000"/>
      <name val="Times New Roman"/>
      <family val="1"/>
    </font>
  </fonts>
  <fills count="4">
    <fill>
      <patternFill patternType="none"/>
    </fill>
    <fill>
      <patternFill patternType="gray125"/>
    </fill>
    <fill>
      <patternFill patternType="solid">
        <fgColor theme="6" tint="0.79998168889431442"/>
        <bgColor indexed="64"/>
      </patternFill>
    </fill>
    <fill>
      <patternFill patternType="solid">
        <fgColor rgb="FFFFFF00"/>
        <bgColor indexed="64"/>
      </patternFill>
    </fill>
  </fills>
  <borders count="6">
    <border>
      <left/>
      <right/>
      <top/>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thin">
        <color theme="2" tint="-0.499984740745262"/>
      </left>
      <right style="thin">
        <color theme="2" tint="-0.499984740745262"/>
      </right>
      <top style="thin">
        <color theme="2" tint="-0.499984740745262"/>
      </top>
      <bottom style="thin">
        <color theme="2" tint="-0.499984740745262"/>
      </bottom>
      <diagonal/>
    </border>
    <border>
      <left/>
      <right/>
      <top/>
      <bottom style="thin">
        <color theme="2" tint="-0.499984740745262"/>
      </bottom>
      <diagonal/>
    </border>
  </borders>
  <cellStyleXfs count="1">
    <xf numFmtId="0" fontId="0" fillId="0" borderId="0"/>
  </cellStyleXfs>
  <cellXfs count="71">
    <xf numFmtId="0" fontId="0" fillId="0" borderId="0" xfId="0"/>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4" fillId="0" borderId="0" xfId="0" applyFont="1" applyAlignment="1">
      <alignment vertical="center" wrapText="1"/>
    </xf>
    <xf numFmtId="0" fontId="4" fillId="0" borderId="3" xfId="0" applyFont="1" applyBorder="1" applyAlignment="1">
      <alignment vertical="center" wrapText="1"/>
    </xf>
    <xf numFmtId="2" fontId="4" fillId="0" borderId="3" xfId="0" applyNumberFormat="1" applyFont="1" applyBorder="1" applyAlignment="1">
      <alignment horizontal="center" vertical="center" wrapText="1"/>
    </xf>
    <xf numFmtId="2" fontId="6" fillId="0" borderId="0" xfId="0" applyNumberFormat="1" applyFont="1" applyAlignment="1">
      <alignment horizontal="center" vertical="center" wrapText="1"/>
    </xf>
    <xf numFmtId="0" fontId="2" fillId="0" borderId="0" xfId="0" applyFont="1" applyAlignment="1">
      <alignment horizontal="left" vertical="center" wrapText="1"/>
    </xf>
    <xf numFmtId="164" fontId="3" fillId="0" borderId="0" xfId="0" applyNumberFormat="1" applyFont="1" applyAlignment="1">
      <alignment vertical="center"/>
    </xf>
    <xf numFmtId="0" fontId="13" fillId="0" borderId="3" xfId="0" applyFont="1" applyBorder="1" applyAlignment="1">
      <alignment horizontal="center" vertical="center" wrapText="1"/>
    </xf>
    <xf numFmtId="0" fontId="13" fillId="0" borderId="1" xfId="0" applyFont="1" applyBorder="1" applyAlignment="1">
      <alignment horizontal="center" vertical="center" wrapText="1"/>
    </xf>
    <xf numFmtId="0" fontId="10" fillId="0" borderId="0" xfId="0" applyFont="1" applyAlignment="1">
      <alignment vertical="center" wrapText="1"/>
    </xf>
    <xf numFmtId="0" fontId="10" fillId="0" borderId="3" xfId="0" applyFont="1" applyBorder="1" applyAlignment="1">
      <alignment vertical="center" wrapText="1"/>
    </xf>
    <xf numFmtId="0" fontId="15" fillId="0" borderId="0" xfId="0" applyFont="1" applyAlignment="1">
      <alignment horizontal="center" vertical="center" wrapText="1"/>
    </xf>
    <xf numFmtId="0" fontId="15" fillId="0" borderId="0" xfId="0" applyFont="1" applyAlignment="1">
      <alignment horizontal="center" vertical="center"/>
    </xf>
    <xf numFmtId="0" fontId="15" fillId="0" borderId="0" xfId="0" applyFont="1" applyAlignment="1">
      <alignment horizontal="left" vertical="center"/>
    </xf>
    <xf numFmtId="0" fontId="1" fillId="0" borderId="0" xfId="0" applyFont="1" applyAlignment="1">
      <alignment vertical="center"/>
    </xf>
    <xf numFmtId="164" fontId="1" fillId="0" borderId="0" xfId="0" applyNumberFormat="1" applyFont="1"/>
    <xf numFmtId="2" fontId="1" fillId="0" borderId="0" xfId="0" applyNumberFormat="1" applyFont="1" applyAlignment="1">
      <alignment vertical="center"/>
    </xf>
    <xf numFmtId="164" fontId="1" fillId="0" borderId="0" xfId="0" applyNumberFormat="1" applyFont="1" applyAlignment="1">
      <alignment vertical="center" wrapText="1"/>
    </xf>
    <xf numFmtId="2" fontId="15" fillId="0" borderId="0" xfId="0" applyNumberFormat="1" applyFont="1" applyAlignment="1">
      <alignment horizontal="center" vertical="center"/>
    </xf>
    <xf numFmtId="164" fontId="15" fillId="0" borderId="0" xfId="0" applyNumberFormat="1" applyFont="1" applyAlignment="1">
      <alignment horizontal="left" vertical="center"/>
    </xf>
    <xf numFmtId="164" fontId="15" fillId="0" borderId="0" xfId="0" applyNumberFormat="1" applyFont="1" applyAlignment="1">
      <alignment horizontal="center" vertical="center"/>
    </xf>
    <xf numFmtId="164" fontId="15" fillId="0" borderId="0" xfId="0" applyNumberFormat="1" applyFont="1" applyAlignment="1">
      <alignment horizontal="center" vertical="center" wrapText="1"/>
    </xf>
    <xf numFmtId="0" fontId="15" fillId="0" borderId="0" xfId="0" quotePrefix="1" applyFont="1" applyAlignment="1">
      <alignment horizontal="center" vertical="center"/>
    </xf>
    <xf numFmtId="164" fontId="15" fillId="0" borderId="0" xfId="0" quotePrefix="1" applyNumberFormat="1" applyFont="1" applyAlignment="1">
      <alignment horizontal="center" vertical="center" wrapText="1"/>
    </xf>
    <xf numFmtId="164" fontId="15" fillId="0" borderId="0" xfId="0" quotePrefix="1" applyNumberFormat="1" applyFont="1" applyAlignment="1">
      <alignment horizontal="center" vertical="center"/>
    </xf>
    <xf numFmtId="0" fontId="10" fillId="0" borderId="0" xfId="0" applyFont="1" applyAlignment="1">
      <alignment horizontal="center" vertical="center" wrapText="1"/>
    </xf>
    <xf numFmtId="0" fontId="10" fillId="0" borderId="3" xfId="0" applyFont="1" applyBorder="1" applyAlignment="1">
      <alignment horizontal="center" vertical="center" wrapText="1"/>
    </xf>
    <xf numFmtId="2" fontId="4" fillId="0" borderId="0" xfId="0" quotePrefix="1" applyNumberFormat="1" applyFont="1" applyAlignment="1">
      <alignment horizontal="center" vertical="center" wrapText="1"/>
    </xf>
    <xf numFmtId="2" fontId="4" fillId="0" borderId="3" xfId="0" quotePrefix="1" applyNumberFormat="1" applyFont="1" applyBorder="1" applyAlignment="1">
      <alignment horizontal="center" vertical="center" wrapText="1"/>
    </xf>
    <xf numFmtId="164" fontId="16" fillId="0" borderId="0" xfId="0" applyNumberFormat="1" applyFont="1" applyAlignment="1">
      <alignment horizontal="right" vertical="center"/>
    </xf>
    <xf numFmtId="0" fontId="10" fillId="0" borderId="4" xfId="0" applyFont="1" applyBorder="1" applyAlignment="1">
      <alignment horizontal="center" vertical="center" wrapText="1"/>
    </xf>
    <xf numFmtId="0" fontId="10" fillId="0" borderId="4" xfId="0" applyFont="1" applyBorder="1" applyAlignment="1">
      <alignment horizontal="center" vertical="center"/>
    </xf>
    <xf numFmtId="164" fontId="10" fillId="0" borderId="4" xfId="0" applyNumberFormat="1" applyFont="1" applyBorder="1" applyAlignment="1">
      <alignment horizontal="center" vertical="center"/>
    </xf>
    <xf numFmtId="164" fontId="10" fillId="0" borderId="4" xfId="0" quotePrefix="1" applyNumberFormat="1" applyFont="1" applyBorder="1" applyAlignment="1">
      <alignment horizontal="center" vertical="center" wrapText="1"/>
    </xf>
    <xf numFmtId="2" fontId="10" fillId="0" borderId="4" xfId="0" quotePrefix="1" applyNumberFormat="1" applyFont="1" applyBorder="1" applyAlignment="1">
      <alignment horizontal="center" vertical="center" wrapText="1"/>
    </xf>
    <xf numFmtId="2" fontId="10" fillId="0" borderId="4" xfId="0" applyNumberFormat="1" applyFont="1" applyBorder="1" applyAlignment="1">
      <alignment horizontal="center" vertical="center" wrapText="1"/>
    </xf>
    <xf numFmtId="2" fontId="16" fillId="0" borderId="0" xfId="0" quotePrefix="1" applyNumberFormat="1" applyFont="1" applyAlignment="1">
      <alignment horizontal="center" vertical="center" wrapText="1"/>
    </xf>
    <xf numFmtId="164" fontId="16" fillId="0" borderId="0" xfId="0" applyNumberFormat="1" applyFont="1" applyAlignment="1">
      <alignment horizontal="right" vertical="center" wrapText="1"/>
    </xf>
    <xf numFmtId="0" fontId="10" fillId="0" borderId="0" xfId="0" applyFont="1" applyAlignment="1">
      <alignment horizontal="center" vertical="center"/>
    </xf>
    <xf numFmtId="164" fontId="10" fillId="0" borderId="0" xfId="0" quotePrefix="1" applyNumberFormat="1" applyFont="1" applyAlignment="1">
      <alignment horizontal="center" vertical="center" wrapText="1"/>
    </xf>
    <xf numFmtId="2" fontId="10" fillId="0" borderId="0" xfId="0" quotePrefix="1" applyNumberFormat="1" applyFont="1" applyAlignment="1">
      <alignment horizontal="center" vertical="center" wrapText="1"/>
    </xf>
    <xf numFmtId="164" fontId="16" fillId="0" borderId="0" xfId="0" applyNumberFormat="1" applyFont="1" applyAlignment="1">
      <alignment horizontal="center" vertical="center" wrapText="1"/>
    </xf>
    <xf numFmtId="2" fontId="10" fillId="0" borderId="0" xfId="0" applyNumberFormat="1" applyFont="1" applyAlignment="1">
      <alignment horizontal="center" vertical="center" wrapText="1"/>
    </xf>
    <xf numFmtId="165" fontId="10" fillId="0" borderId="4" xfId="0" quotePrefix="1" applyNumberFormat="1" applyFont="1" applyBorder="1" applyAlignment="1">
      <alignment horizontal="center" vertical="center" wrapText="1"/>
    </xf>
    <xf numFmtId="165" fontId="10" fillId="0" borderId="4" xfId="0" applyNumberFormat="1" applyFont="1" applyBorder="1" applyAlignment="1">
      <alignment horizontal="center" vertical="center" wrapText="1"/>
    </xf>
    <xf numFmtId="164" fontId="10" fillId="0" borderId="4" xfId="0" applyNumberFormat="1" applyFont="1" applyBorder="1" applyAlignment="1">
      <alignment horizontal="center" vertical="center" wrapText="1"/>
    </xf>
    <xf numFmtId="165" fontId="16" fillId="0" borderId="0" xfId="0" applyNumberFormat="1" applyFont="1" applyAlignment="1">
      <alignment horizontal="right" vertical="center" wrapText="1"/>
    </xf>
    <xf numFmtId="165" fontId="16" fillId="0" borderId="0" xfId="0" applyNumberFormat="1" applyFont="1" applyAlignment="1">
      <alignment horizontal="right" vertical="center"/>
    </xf>
    <xf numFmtId="0" fontId="10" fillId="0" borderId="0" xfId="0" applyFont="1" applyAlignment="1">
      <alignment vertical="center"/>
    </xf>
    <xf numFmtId="2" fontId="10" fillId="0" borderId="0" xfId="0" applyNumberFormat="1" applyFont="1" applyAlignment="1">
      <alignment vertical="center"/>
    </xf>
    <xf numFmtId="164" fontId="10" fillId="0" borderId="0" xfId="0" applyNumberFormat="1" applyFont="1" applyAlignment="1">
      <alignment vertical="center"/>
    </xf>
    <xf numFmtId="164" fontId="10" fillId="0" borderId="0" xfId="0" applyNumberFormat="1" applyFont="1" applyAlignment="1">
      <alignment horizontal="right" vertical="center" wrapText="1"/>
    </xf>
    <xf numFmtId="165" fontId="10" fillId="0" borderId="0" xfId="0" applyNumberFormat="1" applyFont="1" applyAlignment="1">
      <alignment horizontal="right" vertical="center" wrapText="1"/>
    </xf>
    <xf numFmtId="0" fontId="10" fillId="0" borderId="5" xfId="0" applyFont="1" applyBorder="1" applyAlignment="1">
      <alignment horizontal="center" vertical="center" wrapText="1"/>
    </xf>
    <xf numFmtId="0" fontId="10" fillId="0" borderId="5" xfId="0" applyFont="1" applyBorder="1" applyAlignment="1">
      <alignment horizontal="center" vertical="center"/>
    </xf>
    <xf numFmtId="164" fontId="10" fillId="0" borderId="5" xfId="0" quotePrefix="1" applyNumberFormat="1" applyFont="1" applyBorder="1" applyAlignment="1">
      <alignment horizontal="center" vertical="center" wrapText="1"/>
    </xf>
    <xf numFmtId="2" fontId="10" fillId="0" borderId="5" xfId="0" quotePrefix="1" applyNumberFormat="1" applyFont="1" applyBorder="1" applyAlignment="1">
      <alignment horizontal="center" vertical="center" wrapText="1"/>
    </xf>
    <xf numFmtId="2" fontId="10" fillId="0" borderId="5" xfId="0" applyNumberFormat="1" applyFont="1" applyBorder="1" applyAlignment="1">
      <alignment horizontal="center" vertical="center" wrapText="1"/>
    </xf>
    <xf numFmtId="164" fontId="10" fillId="3" borderId="0" xfId="0" applyNumberFormat="1" applyFont="1" applyFill="1" applyAlignment="1">
      <alignment horizontal="right" vertical="center" wrapText="1"/>
    </xf>
    <xf numFmtId="165" fontId="10" fillId="3" borderId="0" xfId="0" applyNumberFormat="1" applyFont="1" applyFill="1" applyAlignment="1">
      <alignment horizontal="right" vertical="center" wrapText="1"/>
    </xf>
    <xf numFmtId="0" fontId="15" fillId="2" borderId="0" xfId="0" applyFont="1" applyFill="1" applyAlignment="1">
      <alignment horizontal="left" vertical="top" wrapText="1"/>
    </xf>
    <xf numFmtId="0" fontId="5" fillId="0" borderId="2" xfId="0" applyFont="1" applyBorder="1" applyAlignment="1">
      <alignment vertical="center" wrapText="1"/>
    </xf>
    <xf numFmtId="0" fontId="5" fillId="0" borderId="3" xfId="0" applyFont="1" applyBorder="1" applyAlignment="1">
      <alignment vertical="center" wrapText="1"/>
    </xf>
    <xf numFmtId="0" fontId="7" fillId="0" borderId="1" xfId="0" applyFont="1" applyBorder="1" applyAlignment="1">
      <alignment horizontal="center" vertical="center" wrapText="1"/>
    </xf>
    <xf numFmtId="0" fontId="11" fillId="0" borderId="2" xfId="0" applyFont="1" applyBorder="1" applyAlignment="1">
      <alignment vertical="center" wrapText="1"/>
    </xf>
    <xf numFmtId="0" fontId="11" fillId="0" borderId="3" xfId="0" applyFont="1" applyBorder="1" applyAlignment="1">
      <alignment vertical="center" wrapText="1"/>
    </xf>
    <xf numFmtId="0" fontId="12" fillId="0" borderId="1" xfId="0" applyFont="1" applyBorder="1" applyAlignment="1">
      <alignment horizontal="center" vertical="center" wrapText="1"/>
    </xf>
    <xf numFmtId="0" fontId="11" fillId="0" borderId="5" xfId="0" applyFont="1" applyBorder="1" applyAlignment="1">
      <alignment horizontal="center" vertical="center"/>
    </xf>
    <xf numFmtId="0" fontId="11"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84B62-3E82-43DB-AF9B-AF9A32E20E50}">
  <dimension ref="A1:K136"/>
  <sheetViews>
    <sheetView tabSelected="1" zoomScale="80" zoomScaleNormal="80" workbookViewId="0">
      <selection activeCell="N8" sqref="N8"/>
    </sheetView>
  </sheetViews>
  <sheetFormatPr defaultColWidth="10.83203125" defaultRowHeight="14" x14ac:dyDescent="0.35"/>
  <cols>
    <col min="1" max="1" width="10.83203125" style="13"/>
    <col min="2" max="3" width="10.83203125" style="14"/>
    <col min="4" max="6" width="10.83203125" style="22"/>
    <col min="7" max="10" width="10.83203125" style="14"/>
    <col min="11" max="11" width="11.33203125" style="14" bestFit="1" customWidth="1"/>
    <col min="12" max="16384" width="10.83203125" style="14"/>
  </cols>
  <sheetData>
    <row r="1" spans="1:11" x14ac:dyDescent="0.35">
      <c r="A1" s="13" t="s">
        <v>0</v>
      </c>
      <c r="B1" s="14" t="s">
        <v>1</v>
      </c>
      <c r="C1" s="14" t="s">
        <v>2</v>
      </c>
      <c r="D1" s="22" t="s">
        <v>3</v>
      </c>
      <c r="E1" s="22" t="s">
        <v>4</v>
      </c>
      <c r="F1" s="22" t="s">
        <v>5</v>
      </c>
      <c r="G1" s="14" t="s">
        <v>6</v>
      </c>
      <c r="H1" s="14" t="s">
        <v>7</v>
      </c>
      <c r="I1" s="14" t="s">
        <v>8</v>
      </c>
    </row>
    <row r="2" spans="1:11" ht="28" x14ac:dyDescent="0.35">
      <c r="A2" s="13" t="s">
        <v>9</v>
      </c>
      <c r="B2" s="14" t="s">
        <v>10</v>
      </c>
      <c r="C2" s="14" t="s">
        <v>11</v>
      </c>
      <c r="D2" s="23">
        <v>0.22</v>
      </c>
      <c r="E2" s="23">
        <v>0.02</v>
      </c>
      <c r="F2" s="23">
        <f>D2*(1/E2^2)</f>
        <v>550</v>
      </c>
      <c r="G2" s="14" t="s">
        <v>12</v>
      </c>
      <c r="I2" s="13" t="s">
        <v>13</v>
      </c>
    </row>
    <row r="3" spans="1:11" ht="28" x14ac:dyDescent="0.35">
      <c r="A3" s="13" t="s">
        <v>9</v>
      </c>
      <c r="B3" s="14" t="s">
        <v>10</v>
      </c>
      <c r="C3" s="14" t="s">
        <v>14</v>
      </c>
      <c r="D3" s="25">
        <v>-0.1</v>
      </c>
      <c r="E3" s="25">
        <v>0.03</v>
      </c>
      <c r="F3" s="23">
        <f t="shared" ref="F3:F66" si="0">D3*(1/E3^2)</f>
        <v>-111.11111111111111</v>
      </c>
      <c r="G3" s="14" t="s">
        <v>12</v>
      </c>
      <c r="I3" s="13" t="s">
        <v>13</v>
      </c>
    </row>
    <row r="4" spans="1:11" ht="28" x14ac:dyDescent="0.35">
      <c r="A4" s="13" t="s">
        <v>9</v>
      </c>
      <c r="B4" s="14" t="s">
        <v>10</v>
      </c>
      <c r="C4" s="14" t="s">
        <v>14</v>
      </c>
      <c r="D4" s="25">
        <v>-0.32</v>
      </c>
      <c r="E4" s="25">
        <v>0.13</v>
      </c>
      <c r="F4" s="23">
        <f t="shared" si="0"/>
        <v>-18.934911242603548</v>
      </c>
      <c r="G4" s="14" t="s">
        <v>12</v>
      </c>
      <c r="I4" s="13" t="s">
        <v>13</v>
      </c>
    </row>
    <row r="5" spans="1:11" ht="28" x14ac:dyDescent="0.35">
      <c r="A5" s="13" t="s">
        <v>9</v>
      </c>
      <c r="B5" s="14" t="s">
        <v>10</v>
      </c>
      <c r="C5" s="14" t="s">
        <v>15</v>
      </c>
      <c r="D5" s="25">
        <v>-0.53</v>
      </c>
      <c r="E5" s="25">
        <v>0.04</v>
      </c>
      <c r="F5" s="23">
        <f t="shared" si="0"/>
        <v>-331.25</v>
      </c>
      <c r="G5" s="14" t="s">
        <v>12</v>
      </c>
      <c r="I5" s="13" t="s">
        <v>13</v>
      </c>
    </row>
    <row r="6" spans="1:11" ht="42" x14ac:dyDescent="0.35">
      <c r="A6" s="13" t="s">
        <v>9</v>
      </c>
      <c r="B6" s="14" t="s">
        <v>10</v>
      </c>
      <c r="C6" s="14" t="s">
        <v>15</v>
      </c>
      <c r="D6" s="26">
        <v>-0.26</v>
      </c>
      <c r="E6" s="26" t="s">
        <v>16</v>
      </c>
      <c r="F6" s="23" t="s">
        <v>16</v>
      </c>
      <c r="G6" s="14" t="s">
        <v>12</v>
      </c>
      <c r="H6" s="13" t="s">
        <v>17</v>
      </c>
      <c r="I6" s="23" t="s">
        <v>18</v>
      </c>
      <c r="K6" s="24"/>
    </row>
    <row r="7" spans="1:11" ht="28" x14ac:dyDescent="0.35">
      <c r="A7" s="13" t="s">
        <v>9</v>
      </c>
      <c r="B7" s="14" t="s">
        <v>10</v>
      </c>
      <c r="C7" s="14" t="s">
        <v>15</v>
      </c>
      <c r="D7" s="22">
        <v>-0.23</v>
      </c>
      <c r="E7" s="22" t="s">
        <v>16</v>
      </c>
      <c r="F7" s="23" t="s">
        <v>16</v>
      </c>
      <c r="G7" s="14" t="s">
        <v>19</v>
      </c>
      <c r="H7" s="14" t="s">
        <v>20</v>
      </c>
      <c r="I7" s="23" t="s">
        <v>21</v>
      </c>
    </row>
    <row r="8" spans="1:11" ht="28" x14ac:dyDescent="0.35">
      <c r="A8" s="13" t="s">
        <v>9</v>
      </c>
      <c r="B8" s="14" t="s">
        <v>10</v>
      </c>
      <c r="C8" s="14" t="s">
        <v>15</v>
      </c>
      <c r="D8" s="22">
        <v>-0.43</v>
      </c>
      <c r="E8" s="22" t="s">
        <v>16</v>
      </c>
      <c r="F8" s="23" t="s">
        <v>16</v>
      </c>
      <c r="G8" s="14" t="s">
        <v>19</v>
      </c>
      <c r="H8" s="14" t="s">
        <v>22</v>
      </c>
      <c r="I8" s="23" t="s">
        <v>21</v>
      </c>
    </row>
    <row r="9" spans="1:11" ht="42" x14ac:dyDescent="0.35">
      <c r="A9" s="13" t="s">
        <v>9</v>
      </c>
      <c r="B9" s="14" t="s">
        <v>10</v>
      </c>
      <c r="C9" s="14" t="s">
        <v>14</v>
      </c>
      <c r="D9" s="22">
        <v>-0.15</v>
      </c>
      <c r="E9" s="22" t="s">
        <v>16</v>
      </c>
      <c r="F9" s="23" t="s">
        <v>16</v>
      </c>
      <c r="G9" s="14" t="s">
        <v>12</v>
      </c>
      <c r="H9" s="14" t="s">
        <v>23</v>
      </c>
      <c r="I9" s="23" t="s">
        <v>24</v>
      </c>
      <c r="J9" s="15"/>
    </row>
    <row r="10" spans="1:11" ht="42" x14ac:dyDescent="0.35">
      <c r="A10" s="13" t="s">
        <v>9</v>
      </c>
      <c r="B10" s="14" t="s">
        <v>10</v>
      </c>
      <c r="C10" s="14" t="s">
        <v>15</v>
      </c>
      <c r="D10" s="26">
        <v>-0.3</v>
      </c>
      <c r="E10" s="26" t="s">
        <v>16</v>
      </c>
      <c r="F10" s="23" t="s">
        <v>16</v>
      </c>
      <c r="G10" s="14" t="s">
        <v>12</v>
      </c>
      <c r="H10" s="14" t="s">
        <v>23</v>
      </c>
      <c r="I10" s="23" t="s">
        <v>24</v>
      </c>
    </row>
    <row r="11" spans="1:11" ht="42" x14ac:dyDescent="0.35">
      <c r="A11" s="13" t="s">
        <v>9</v>
      </c>
      <c r="B11" s="14" t="s">
        <v>10</v>
      </c>
      <c r="C11" s="14" t="s">
        <v>14</v>
      </c>
      <c r="D11" s="22">
        <v>-0.3</v>
      </c>
      <c r="E11" s="22" t="s">
        <v>16</v>
      </c>
      <c r="F11" s="23" t="s">
        <v>16</v>
      </c>
      <c r="G11" s="14" t="s">
        <v>12</v>
      </c>
      <c r="H11" s="14" t="s">
        <v>25</v>
      </c>
      <c r="I11" s="23" t="s">
        <v>24</v>
      </c>
    </row>
    <row r="12" spans="1:11" ht="42" x14ac:dyDescent="0.35">
      <c r="A12" s="13" t="s">
        <v>9</v>
      </c>
      <c r="B12" s="14" t="s">
        <v>10</v>
      </c>
      <c r="C12" s="14" t="s">
        <v>15</v>
      </c>
      <c r="D12" s="26">
        <v>-0.7</v>
      </c>
      <c r="E12" s="26" t="s">
        <v>16</v>
      </c>
      <c r="F12" s="23" t="s">
        <v>16</v>
      </c>
      <c r="G12" s="14" t="s">
        <v>12</v>
      </c>
      <c r="H12" s="14" t="s">
        <v>25</v>
      </c>
      <c r="I12" s="23" t="s">
        <v>24</v>
      </c>
      <c r="J12" s="24"/>
    </row>
    <row r="13" spans="1:11" ht="28" x14ac:dyDescent="0.35">
      <c r="A13" s="13" t="s">
        <v>9</v>
      </c>
      <c r="B13" s="14" t="s">
        <v>10</v>
      </c>
      <c r="C13" s="14" t="s">
        <v>15</v>
      </c>
      <c r="D13" s="25">
        <v>-0.25</v>
      </c>
      <c r="E13" s="25">
        <v>0.02</v>
      </c>
      <c r="F13" s="23">
        <f t="shared" si="0"/>
        <v>-625</v>
      </c>
      <c r="G13" s="14" t="s">
        <v>26</v>
      </c>
      <c r="H13" s="14" t="s">
        <v>23</v>
      </c>
      <c r="I13" s="23" t="s">
        <v>27</v>
      </c>
    </row>
    <row r="14" spans="1:11" ht="28" x14ac:dyDescent="0.35">
      <c r="A14" s="13" t="s">
        <v>9</v>
      </c>
      <c r="B14" s="14" t="s">
        <v>10</v>
      </c>
      <c r="C14" s="14" t="s">
        <v>15</v>
      </c>
      <c r="D14" s="25">
        <v>-0.64</v>
      </c>
      <c r="E14" s="25">
        <v>0.06</v>
      </c>
      <c r="F14" s="23">
        <f t="shared" si="0"/>
        <v>-177.77777777777777</v>
      </c>
      <c r="G14" s="14" t="s">
        <v>26</v>
      </c>
      <c r="H14" s="14" t="s">
        <v>25</v>
      </c>
      <c r="I14" s="23" t="s">
        <v>27</v>
      </c>
    </row>
    <row r="15" spans="1:11" ht="28" x14ac:dyDescent="0.35">
      <c r="A15" s="13" t="s">
        <v>9</v>
      </c>
      <c r="B15" s="14" t="s">
        <v>10</v>
      </c>
      <c r="C15" s="14" t="s">
        <v>15</v>
      </c>
      <c r="D15" s="22">
        <v>-0.26</v>
      </c>
      <c r="E15" s="22" t="s">
        <v>16</v>
      </c>
      <c r="F15" s="23" t="s">
        <v>16</v>
      </c>
      <c r="G15" s="14" t="s">
        <v>12</v>
      </c>
      <c r="H15" s="14" t="s">
        <v>28</v>
      </c>
      <c r="I15" s="13" t="s">
        <v>29</v>
      </c>
      <c r="J15" s="24"/>
    </row>
    <row r="16" spans="1:11" ht="28" x14ac:dyDescent="0.35">
      <c r="A16" s="13" t="s">
        <v>9</v>
      </c>
      <c r="B16" s="14" t="s">
        <v>10</v>
      </c>
      <c r="C16" s="14" t="s">
        <v>15</v>
      </c>
      <c r="D16" s="22">
        <v>-0.57999999999999996</v>
      </c>
      <c r="E16" s="22" t="s">
        <v>16</v>
      </c>
      <c r="F16" s="23" t="s">
        <v>16</v>
      </c>
      <c r="G16" s="14" t="s">
        <v>12</v>
      </c>
      <c r="H16" s="14" t="s">
        <v>30</v>
      </c>
      <c r="I16" s="13" t="s">
        <v>29</v>
      </c>
      <c r="J16" s="24"/>
    </row>
    <row r="17" spans="1:10" ht="84" x14ac:dyDescent="0.35">
      <c r="A17" s="13" t="s">
        <v>31</v>
      </c>
      <c r="B17" s="14" t="s">
        <v>10</v>
      </c>
      <c r="C17" s="14" t="s">
        <v>15</v>
      </c>
      <c r="D17" s="25" t="s">
        <v>32</v>
      </c>
      <c r="E17" s="25" t="s">
        <v>16</v>
      </c>
      <c r="F17" s="23" t="s">
        <v>16</v>
      </c>
      <c r="G17" s="14" t="s">
        <v>33</v>
      </c>
      <c r="I17" s="13" t="s">
        <v>34</v>
      </c>
    </row>
    <row r="18" spans="1:10" ht="56" x14ac:dyDescent="0.35">
      <c r="A18" s="13" t="s">
        <v>35</v>
      </c>
      <c r="B18" s="14" t="s">
        <v>10</v>
      </c>
      <c r="C18" s="14" t="s">
        <v>14</v>
      </c>
      <c r="D18" s="25">
        <v>-0.16</v>
      </c>
      <c r="E18" s="25">
        <v>0.04</v>
      </c>
      <c r="F18" s="23">
        <f t="shared" si="0"/>
        <v>-100</v>
      </c>
      <c r="G18" s="14" t="s">
        <v>12</v>
      </c>
      <c r="H18" s="14" t="s">
        <v>23</v>
      </c>
      <c r="I18" s="23" t="s">
        <v>36</v>
      </c>
    </row>
    <row r="19" spans="1:10" ht="56" x14ac:dyDescent="0.35">
      <c r="A19" s="13" t="s">
        <v>35</v>
      </c>
      <c r="B19" s="14" t="s">
        <v>10</v>
      </c>
      <c r="C19" s="14" t="s">
        <v>15</v>
      </c>
      <c r="D19" s="25">
        <v>-0.27</v>
      </c>
      <c r="E19" s="25">
        <v>0.03</v>
      </c>
      <c r="F19" s="23">
        <f t="shared" si="0"/>
        <v>-300</v>
      </c>
      <c r="G19" s="14" t="s">
        <v>12</v>
      </c>
      <c r="H19" s="14" t="s">
        <v>23</v>
      </c>
      <c r="I19" s="23" t="s">
        <v>36</v>
      </c>
    </row>
    <row r="20" spans="1:10" ht="56" x14ac:dyDescent="0.35">
      <c r="A20" s="13" t="s">
        <v>35</v>
      </c>
      <c r="B20" s="14" t="s">
        <v>10</v>
      </c>
      <c r="C20" s="14" t="s">
        <v>14</v>
      </c>
      <c r="D20" s="25">
        <v>-0.33</v>
      </c>
      <c r="E20" s="25">
        <v>0.06</v>
      </c>
      <c r="F20" s="23">
        <f t="shared" si="0"/>
        <v>-91.666666666666671</v>
      </c>
      <c r="G20" s="14" t="s">
        <v>12</v>
      </c>
      <c r="H20" s="14" t="s">
        <v>25</v>
      </c>
      <c r="I20" s="23" t="s">
        <v>36</v>
      </c>
    </row>
    <row r="21" spans="1:10" ht="56" x14ac:dyDescent="0.35">
      <c r="A21" s="13" t="s">
        <v>35</v>
      </c>
      <c r="B21" s="14" t="s">
        <v>10</v>
      </c>
      <c r="C21" s="14" t="s">
        <v>15</v>
      </c>
      <c r="D21" s="25">
        <v>-0.71</v>
      </c>
      <c r="E21" s="25">
        <v>0.06</v>
      </c>
      <c r="F21" s="23">
        <f t="shared" si="0"/>
        <v>-197.2222222222222</v>
      </c>
      <c r="G21" s="14" t="s">
        <v>12</v>
      </c>
      <c r="H21" s="14" t="s">
        <v>25</v>
      </c>
      <c r="I21" s="23" t="s">
        <v>36</v>
      </c>
    </row>
    <row r="22" spans="1:10" ht="42" x14ac:dyDescent="0.35">
      <c r="A22" s="13" t="s">
        <v>37</v>
      </c>
      <c r="B22" s="14" t="s">
        <v>10</v>
      </c>
      <c r="C22" s="14" t="s">
        <v>14</v>
      </c>
      <c r="D22" s="22">
        <v>-0.3</v>
      </c>
      <c r="E22" s="22" t="s">
        <v>16</v>
      </c>
      <c r="F22" s="23" t="s">
        <v>16</v>
      </c>
      <c r="G22" s="14" t="s">
        <v>38</v>
      </c>
      <c r="H22" s="14" t="s">
        <v>25</v>
      </c>
      <c r="I22" s="23" t="s">
        <v>39</v>
      </c>
      <c r="J22" s="15"/>
    </row>
    <row r="23" spans="1:10" ht="42" x14ac:dyDescent="0.35">
      <c r="A23" s="13" t="s">
        <v>37</v>
      </c>
      <c r="B23" s="14" t="s">
        <v>10</v>
      </c>
      <c r="C23" s="14" t="s">
        <v>15</v>
      </c>
      <c r="D23" s="22">
        <v>-0.70000000000000007</v>
      </c>
      <c r="E23" s="22" t="s">
        <v>16</v>
      </c>
      <c r="F23" s="23" t="s">
        <v>16</v>
      </c>
      <c r="G23" s="14" t="s">
        <v>38</v>
      </c>
      <c r="H23" s="14" t="s">
        <v>25</v>
      </c>
      <c r="I23" s="23" t="s">
        <v>39</v>
      </c>
    </row>
    <row r="24" spans="1:10" ht="28" x14ac:dyDescent="0.35">
      <c r="A24" s="13" t="s">
        <v>40</v>
      </c>
      <c r="B24" s="14" t="s">
        <v>10</v>
      </c>
      <c r="C24" s="14" t="s">
        <v>14</v>
      </c>
      <c r="D24" s="25">
        <v>-7.0000000000000007E-2</v>
      </c>
      <c r="E24" s="25">
        <v>0.01</v>
      </c>
      <c r="F24" s="23">
        <f t="shared" si="0"/>
        <v>-700.00000000000011</v>
      </c>
      <c r="G24" s="14" t="s">
        <v>41</v>
      </c>
      <c r="H24" s="14" t="s">
        <v>23</v>
      </c>
      <c r="I24" s="13" t="s">
        <v>42</v>
      </c>
    </row>
    <row r="25" spans="1:10" ht="28" x14ac:dyDescent="0.35">
      <c r="A25" s="13" t="s">
        <v>40</v>
      </c>
      <c r="B25" s="14" t="s">
        <v>10</v>
      </c>
      <c r="C25" s="14" t="s">
        <v>14</v>
      </c>
      <c r="D25" s="25">
        <v>-0.15</v>
      </c>
      <c r="E25" s="25">
        <v>0.03</v>
      </c>
      <c r="F25" s="23">
        <f t="shared" si="0"/>
        <v>-166.66666666666666</v>
      </c>
      <c r="G25" s="14" t="s">
        <v>41</v>
      </c>
      <c r="H25" s="14" t="s">
        <v>25</v>
      </c>
      <c r="I25" s="13" t="s">
        <v>42</v>
      </c>
    </row>
    <row r="26" spans="1:10" ht="56" x14ac:dyDescent="0.35">
      <c r="A26" s="13" t="s">
        <v>43</v>
      </c>
      <c r="B26" s="14" t="s">
        <v>44</v>
      </c>
      <c r="C26" s="14" t="s">
        <v>14</v>
      </c>
      <c r="D26" s="25">
        <v>2E-3</v>
      </c>
      <c r="E26" s="25">
        <v>0.12</v>
      </c>
      <c r="F26" s="23">
        <f t="shared" si="0"/>
        <v>0.1388888888888889</v>
      </c>
      <c r="G26" s="14" t="s">
        <v>45</v>
      </c>
      <c r="I26" s="13" t="s">
        <v>46</v>
      </c>
    </row>
    <row r="27" spans="1:10" ht="56" x14ac:dyDescent="0.35">
      <c r="A27" s="13" t="s">
        <v>43</v>
      </c>
      <c r="B27" s="14" t="s">
        <v>44</v>
      </c>
      <c r="C27" s="14" t="s">
        <v>15</v>
      </c>
      <c r="D27" s="25">
        <v>-0.01</v>
      </c>
      <c r="E27" s="25">
        <v>0.12</v>
      </c>
      <c r="F27" s="23">
        <f t="shared" si="0"/>
        <v>-0.69444444444444442</v>
      </c>
      <c r="G27" s="14" t="s">
        <v>45</v>
      </c>
      <c r="I27" s="13" t="s">
        <v>46</v>
      </c>
    </row>
    <row r="28" spans="1:10" ht="56" x14ac:dyDescent="0.35">
      <c r="A28" s="13" t="s">
        <v>43</v>
      </c>
      <c r="B28" s="14" t="s">
        <v>47</v>
      </c>
      <c r="C28" s="14" t="s">
        <v>14</v>
      </c>
      <c r="D28" s="25">
        <v>3.6999999999999998E-2</v>
      </c>
      <c r="E28" s="25">
        <v>0.05</v>
      </c>
      <c r="F28" s="23">
        <f t="shared" si="0"/>
        <v>14.799999999999997</v>
      </c>
      <c r="G28" s="14" t="s">
        <v>45</v>
      </c>
      <c r="I28" s="13" t="s">
        <v>46</v>
      </c>
    </row>
    <row r="29" spans="1:10" ht="56" x14ac:dyDescent="0.35">
      <c r="A29" s="13" t="s">
        <v>43</v>
      </c>
      <c r="B29" s="14" t="s">
        <v>47</v>
      </c>
      <c r="C29" s="14" t="s">
        <v>15</v>
      </c>
      <c r="D29" s="25">
        <v>-4.0000000000000001E-3</v>
      </c>
      <c r="E29" s="25">
        <v>0.06</v>
      </c>
      <c r="F29" s="23">
        <f t="shared" si="0"/>
        <v>-1.1111111111111112</v>
      </c>
      <c r="G29" s="14" t="s">
        <v>45</v>
      </c>
      <c r="I29" s="13" t="s">
        <v>46</v>
      </c>
    </row>
    <row r="30" spans="1:10" ht="56" x14ac:dyDescent="0.35">
      <c r="A30" s="13" t="s">
        <v>43</v>
      </c>
      <c r="B30" s="14" t="s">
        <v>10</v>
      </c>
      <c r="C30" s="14" t="s">
        <v>14</v>
      </c>
      <c r="D30" s="25">
        <v>-0.63100000000000001</v>
      </c>
      <c r="E30" s="25">
        <v>0.08</v>
      </c>
      <c r="F30" s="23">
        <f t="shared" si="0"/>
        <v>-98.59375</v>
      </c>
      <c r="G30" s="14" t="s">
        <v>45</v>
      </c>
      <c r="I30" s="13" t="s">
        <v>46</v>
      </c>
    </row>
    <row r="31" spans="1:10" ht="56" x14ac:dyDescent="0.35">
      <c r="A31" s="13" t="s">
        <v>43</v>
      </c>
      <c r="B31" s="14" t="s">
        <v>10</v>
      </c>
      <c r="C31" s="14" t="s">
        <v>15</v>
      </c>
      <c r="D31" s="25">
        <v>-0.56100000000000005</v>
      </c>
      <c r="E31" s="25">
        <v>0.13</v>
      </c>
      <c r="F31" s="23">
        <f t="shared" si="0"/>
        <v>-33.19526627218935</v>
      </c>
      <c r="G31" s="14" t="s">
        <v>45</v>
      </c>
      <c r="I31" s="13" t="s">
        <v>46</v>
      </c>
    </row>
    <row r="32" spans="1:10" ht="28" x14ac:dyDescent="0.35">
      <c r="A32" s="13" t="s">
        <v>48</v>
      </c>
      <c r="B32" s="14" t="s">
        <v>10</v>
      </c>
      <c r="C32" s="14" t="s">
        <v>15</v>
      </c>
      <c r="D32" s="25">
        <v>-0.05</v>
      </c>
      <c r="E32" s="25">
        <v>0.02</v>
      </c>
      <c r="F32" s="23">
        <f t="shared" si="0"/>
        <v>-125</v>
      </c>
      <c r="G32" s="14" t="s">
        <v>49</v>
      </c>
      <c r="H32" s="14" t="s">
        <v>23</v>
      </c>
      <c r="I32" s="13" t="s">
        <v>50</v>
      </c>
    </row>
    <row r="33" spans="1:9" ht="28" x14ac:dyDescent="0.35">
      <c r="A33" s="13" t="s">
        <v>48</v>
      </c>
      <c r="B33" s="14" t="s">
        <v>10</v>
      </c>
      <c r="C33" s="14" t="s">
        <v>15</v>
      </c>
      <c r="D33" s="25">
        <v>-0.18</v>
      </c>
      <c r="E33" s="25">
        <v>7.0000000000000007E-2</v>
      </c>
      <c r="F33" s="23">
        <f t="shared" si="0"/>
        <v>-36.734693877551017</v>
      </c>
      <c r="G33" s="14" t="s">
        <v>49</v>
      </c>
      <c r="H33" s="14" t="s">
        <v>25</v>
      </c>
      <c r="I33" s="13" t="s">
        <v>50</v>
      </c>
    </row>
    <row r="34" spans="1:9" ht="42" x14ac:dyDescent="0.35">
      <c r="A34" s="13" t="s">
        <v>51</v>
      </c>
      <c r="B34" s="14" t="s">
        <v>10</v>
      </c>
      <c r="C34" s="14" t="s">
        <v>14</v>
      </c>
      <c r="D34" s="25">
        <v>-0.04</v>
      </c>
      <c r="E34" s="25">
        <v>2E-3</v>
      </c>
      <c r="F34" s="23">
        <f t="shared" si="0"/>
        <v>-10000</v>
      </c>
      <c r="G34" s="14" t="s">
        <v>52</v>
      </c>
      <c r="H34" s="14" t="s">
        <v>53</v>
      </c>
      <c r="I34" s="13" t="s">
        <v>54</v>
      </c>
    </row>
    <row r="35" spans="1:9" ht="42" x14ac:dyDescent="0.35">
      <c r="A35" s="13" t="s">
        <v>51</v>
      </c>
      <c r="B35" s="14" t="s">
        <v>10</v>
      </c>
      <c r="C35" s="14" t="s">
        <v>14</v>
      </c>
      <c r="D35" s="25">
        <v>-0.10299999999999999</v>
      </c>
      <c r="E35" s="25">
        <v>1.7999999999999999E-2</v>
      </c>
      <c r="F35" s="23">
        <f t="shared" si="0"/>
        <v>-317.90123456790127</v>
      </c>
      <c r="G35" s="14" t="s">
        <v>52</v>
      </c>
      <c r="H35" s="14" t="s">
        <v>55</v>
      </c>
      <c r="I35" s="13" t="s">
        <v>54</v>
      </c>
    </row>
    <row r="36" spans="1:9" ht="42" x14ac:dyDescent="0.35">
      <c r="A36" s="13" t="s">
        <v>51</v>
      </c>
      <c r="B36" s="14" t="s">
        <v>10</v>
      </c>
      <c r="C36" s="14" t="s">
        <v>14</v>
      </c>
      <c r="D36" s="25">
        <v>-7.3999999999999996E-2</v>
      </c>
      <c r="E36" s="25">
        <v>0.02</v>
      </c>
      <c r="F36" s="23">
        <f t="shared" si="0"/>
        <v>-185</v>
      </c>
      <c r="G36" s="14" t="s">
        <v>52</v>
      </c>
      <c r="H36" s="14" t="s">
        <v>56</v>
      </c>
      <c r="I36" s="13" t="s">
        <v>54</v>
      </c>
    </row>
    <row r="37" spans="1:9" ht="42" x14ac:dyDescent="0.35">
      <c r="A37" s="13" t="s">
        <v>51</v>
      </c>
      <c r="B37" s="14" t="s">
        <v>10</v>
      </c>
      <c r="C37" s="14" t="s">
        <v>14</v>
      </c>
      <c r="D37" s="25">
        <v>6.4000000000000001E-2</v>
      </c>
      <c r="E37" s="25">
        <v>2.3E-2</v>
      </c>
      <c r="F37" s="23">
        <f t="shared" si="0"/>
        <v>120.98298676748583</v>
      </c>
      <c r="G37" s="14" t="s">
        <v>52</v>
      </c>
      <c r="H37" s="14" t="s">
        <v>57</v>
      </c>
      <c r="I37" s="13" t="s">
        <v>54</v>
      </c>
    </row>
    <row r="38" spans="1:9" ht="39" customHeight="1" x14ac:dyDescent="0.35">
      <c r="A38" s="13" t="s">
        <v>58</v>
      </c>
      <c r="B38" s="14" t="s">
        <v>10</v>
      </c>
      <c r="C38" s="14" t="s">
        <v>15</v>
      </c>
      <c r="D38" s="25">
        <v>-0.25</v>
      </c>
      <c r="E38" s="25">
        <v>0.11</v>
      </c>
      <c r="F38" s="23">
        <f t="shared" si="0"/>
        <v>-20.66115702479339</v>
      </c>
      <c r="G38" s="14" t="s">
        <v>49</v>
      </c>
      <c r="H38" s="14" t="s">
        <v>23</v>
      </c>
      <c r="I38" s="13" t="s">
        <v>50</v>
      </c>
    </row>
    <row r="39" spans="1:9" ht="28" x14ac:dyDescent="0.35">
      <c r="A39" s="13" t="s">
        <v>58</v>
      </c>
      <c r="B39" s="14" t="s">
        <v>10</v>
      </c>
      <c r="C39" s="14" t="s">
        <v>15</v>
      </c>
      <c r="D39" s="25">
        <v>-0.59</v>
      </c>
      <c r="E39" s="25">
        <v>0.26</v>
      </c>
      <c r="F39" s="23">
        <f t="shared" si="0"/>
        <v>-8.727810650887573</v>
      </c>
      <c r="G39" s="14" t="s">
        <v>49</v>
      </c>
      <c r="H39" s="14" t="s">
        <v>25</v>
      </c>
      <c r="I39" s="13" t="s">
        <v>50</v>
      </c>
    </row>
    <row r="40" spans="1:9" ht="28" x14ac:dyDescent="0.35">
      <c r="A40" s="13" t="s">
        <v>59</v>
      </c>
      <c r="B40" s="14" t="s">
        <v>10</v>
      </c>
      <c r="C40" s="14" t="s">
        <v>15</v>
      </c>
      <c r="D40" s="25">
        <v>-0.36</v>
      </c>
      <c r="E40" s="25">
        <v>0.05</v>
      </c>
      <c r="F40" s="23">
        <f t="shared" si="0"/>
        <v>-143.99999999999997</v>
      </c>
      <c r="G40" s="14" t="s">
        <v>49</v>
      </c>
      <c r="H40" s="14" t="s">
        <v>23</v>
      </c>
      <c r="I40" s="13" t="s">
        <v>50</v>
      </c>
    </row>
    <row r="41" spans="1:9" ht="28" x14ac:dyDescent="0.35">
      <c r="A41" s="13" t="s">
        <v>59</v>
      </c>
      <c r="B41" s="14" t="s">
        <v>10</v>
      </c>
      <c r="C41" s="14" t="s">
        <v>15</v>
      </c>
      <c r="D41" s="25">
        <v>-0.71</v>
      </c>
      <c r="E41" s="25">
        <v>0.09</v>
      </c>
      <c r="F41" s="23">
        <f t="shared" si="0"/>
        <v>-87.654320987654316</v>
      </c>
      <c r="G41" s="14" t="s">
        <v>49</v>
      </c>
      <c r="H41" s="14" t="s">
        <v>25</v>
      </c>
      <c r="I41" s="13" t="s">
        <v>50</v>
      </c>
    </row>
    <row r="42" spans="1:9" ht="28" x14ac:dyDescent="0.35">
      <c r="A42" s="13" t="s">
        <v>60</v>
      </c>
      <c r="B42" s="14" t="s">
        <v>10</v>
      </c>
      <c r="C42" s="14" t="s">
        <v>14</v>
      </c>
      <c r="D42" s="25">
        <v>-0.22</v>
      </c>
      <c r="E42" s="25">
        <v>0.03</v>
      </c>
      <c r="F42" s="23">
        <f t="shared" si="0"/>
        <v>-244.44444444444443</v>
      </c>
      <c r="G42" s="14" t="s">
        <v>61</v>
      </c>
      <c r="H42" s="14" t="s">
        <v>62</v>
      </c>
      <c r="I42" s="13" t="s">
        <v>63</v>
      </c>
    </row>
    <row r="43" spans="1:9" ht="28" x14ac:dyDescent="0.35">
      <c r="A43" s="13" t="s">
        <v>64</v>
      </c>
      <c r="B43" s="14" t="s">
        <v>10</v>
      </c>
      <c r="C43" s="14" t="s">
        <v>15</v>
      </c>
      <c r="D43" s="26" t="s">
        <v>65</v>
      </c>
      <c r="E43" s="26" t="s">
        <v>16</v>
      </c>
      <c r="F43" s="23" t="s">
        <v>16</v>
      </c>
      <c r="G43" s="14" t="s">
        <v>66</v>
      </c>
      <c r="H43" s="14" t="s">
        <v>23</v>
      </c>
      <c r="I43" s="23" t="s">
        <v>67</v>
      </c>
    </row>
    <row r="44" spans="1:9" ht="28" x14ac:dyDescent="0.35">
      <c r="A44" s="13" t="s">
        <v>64</v>
      </c>
      <c r="B44" s="14" t="s">
        <v>10</v>
      </c>
      <c r="C44" s="14" t="s">
        <v>15</v>
      </c>
      <c r="D44" s="26" t="s">
        <v>68</v>
      </c>
      <c r="E44" s="26" t="s">
        <v>16</v>
      </c>
      <c r="F44" s="23" t="s">
        <v>16</v>
      </c>
      <c r="G44" s="14" t="s">
        <v>66</v>
      </c>
      <c r="H44" s="14" t="s">
        <v>25</v>
      </c>
      <c r="I44" s="23" t="s">
        <v>67</v>
      </c>
    </row>
    <row r="45" spans="1:9" ht="28" x14ac:dyDescent="0.35">
      <c r="A45" s="13" t="s">
        <v>64</v>
      </c>
      <c r="B45" s="14" t="s">
        <v>10</v>
      </c>
      <c r="C45" s="14" t="s">
        <v>15</v>
      </c>
      <c r="D45" s="25">
        <v>-0.25</v>
      </c>
      <c r="E45" s="25">
        <v>0.06</v>
      </c>
      <c r="F45" s="23">
        <f t="shared" si="0"/>
        <v>-69.444444444444443</v>
      </c>
      <c r="G45" s="14" t="s">
        <v>49</v>
      </c>
      <c r="H45" s="14" t="s">
        <v>23</v>
      </c>
      <c r="I45" s="13" t="s">
        <v>50</v>
      </c>
    </row>
    <row r="46" spans="1:9" ht="28" x14ac:dyDescent="0.35">
      <c r="A46" s="13" t="s">
        <v>64</v>
      </c>
      <c r="B46" s="14" t="s">
        <v>10</v>
      </c>
      <c r="C46" s="14" t="s">
        <v>15</v>
      </c>
      <c r="D46" s="25">
        <v>-1.07</v>
      </c>
      <c r="E46" s="25">
        <v>0.24</v>
      </c>
      <c r="F46" s="23">
        <f t="shared" si="0"/>
        <v>-18.576388888888889</v>
      </c>
      <c r="G46" s="14" t="s">
        <v>49</v>
      </c>
      <c r="H46" s="14" t="s">
        <v>25</v>
      </c>
      <c r="I46" s="13" t="s">
        <v>50</v>
      </c>
    </row>
    <row r="47" spans="1:9" ht="42" x14ac:dyDescent="0.35">
      <c r="A47" s="13" t="s">
        <v>69</v>
      </c>
      <c r="B47" s="14" t="s">
        <v>10</v>
      </c>
      <c r="C47" s="14" t="s">
        <v>15</v>
      </c>
      <c r="D47" s="25">
        <v>-0.01</v>
      </c>
      <c r="E47" s="25">
        <v>0.01</v>
      </c>
      <c r="F47" s="23">
        <f t="shared" si="0"/>
        <v>-100</v>
      </c>
      <c r="G47" s="14" t="s">
        <v>70</v>
      </c>
      <c r="I47" s="13" t="s">
        <v>71</v>
      </c>
    </row>
    <row r="48" spans="1:9" ht="42" x14ac:dyDescent="0.35">
      <c r="A48" s="13" t="s">
        <v>72</v>
      </c>
      <c r="B48" s="14" t="s">
        <v>10</v>
      </c>
      <c r="C48" s="14" t="s">
        <v>14</v>
      </c>
      <c r="D48" s="25">
        <v>-0.28000000000000003</v>
      </c>
      <c r="E48" s="25">
        <v>0.05</v>
      </c>
      <c r="F48" s="23">
        <f t="shared" si="0"/>
        <v>-112</v>
      </c>
      <c r="G48" s="14" t="s">
        <v>73</v>
      </c>
      <c r="I48" s="13" t="s">
        <v>74</v>
      </c>
    </row>
    <row r="49" spans="1:9" ht="28" x14ac:dyDescent="0.35">
      <c r="A49" s="13" t="s">
        <v>75</v>
      </c>
      <c r="B49" s="14" t="s">
        <v>10</v>
      </c>
      <c r="C49" s="14" t="s">
        <v>15</v>
      </c>
      <c r="D49" s="25">
        <v>-0.37</v>
      </c>
      <c r="E49" s="25">
        <v>0.06</v>
      </c>
      <c r="F49" s="23">
        <f t="shared" si="0"/>
        <v>-102.77777777777777</v>
      </c>
      <c r="G49" s="14" t="s">
        <v>49</v>
      </c>
      <c r="H49" s="14" t="s">
        <v>23</v>
      </c>
      <c r="I49" s="13" t="s">
        <v>50</v>
      </c>
    </row>
    <row r="50" spans="1:9" ht="28" x14ac:dyDescent="0.35">
      <c r="A50" s="13" t="s">
        <v>75</v>
      </c>
      <c r="B50" s="14" t="s">
        <v>10</v>
      </c>
      <c r="C50" s="14" t="s">
        <v>15</v>
      </c>
      <c r="D50" s="25">
        <v>-0.61</v>
      </c>
      <c r="E50" s="25">
        <v>0.1</v>
      </c>
      <c r="F50" s="23">
        <f t="shared" si="0"/>
        <v>-60.999999999999993</v>
      </c>
      <c r="G50" s="14" t="s">
        <v>49</v>
      </c>
      <c r="H50" s="14" t="s">
        <v>25</v>
      </c>
      <c r="I50" s="13" t="s">
        <v>50</v>
      </c>
    </row>
    <row r="51" spans="1:9" ht="28" x14ac:dyDescent="0.35">
      <c r="A51" s="13" t="s">
        <v>76</v>
      </c>
      <c r="B51" s="14" t="s">
        <v>10</v>
      </c>
      <c r="C51" s="14" t="s">
        <v>15</v>
      </c>
      <c r="D51" s="25">
        <v>-0.34</v>
      </c>
      <c r="E51" s="25">
        <v>0.15</v>
      </c>
      <c r="F51" s="23">
        <f t="shared" si="0"/>
        <v>-15.111111111111112</v>
      </c>
      <c r="G51" s="14" t="s">
        <v>49</v>
      </c>
      <c r="H51" s="14" t="s">
        <v>23</v>
      </c>
      <c r="I51" s="13" t="s">
        <v>50</v>
      </c>
    </row>
    <row r="52" spans="1:9" ht="28" x14ac:dyDescent="0.35">
      <c r="A52" s="13" t="s">
        <v>76</v>
      </c>
      <c r="B52" s="14" t="s">
        <v>10</v>
      </c>
      <c r="C52" s="14" t="s">
        <v>15</v>
      </c>
      <c r="D52" s="25">
        <v>-1.1000000000000001</v>
      </c>
      <c r="E52" s="25">
        <v>0.47</v>
      </c>
      <c r="F52" s="23">
        <f t="shared" si="0"/>
        <v>-4.9796287913082846</v>
      </c>
      <c r="G52" s="14" t="s">
        <v>49</v>
      </c>
      <c r="H52" s="14" t="s">
        <v>25</v>
      </c>
      <c r="I52" s="13" t="s">
        <v>50</v>
      </c>
    </row>
    <row r="53" spans="1:9" ht="42" x14ac:dyDescent="0.35">
      <c r="A53" s="13" t="s">
        <v>77</v>
      </c>
      <c r="B53" s="14" t="s">
        <v>44</v>
      </c>
      <c r="C53" s="14" t="s">
        <v>78</v>
      </c>
      <c r="D53" s="25">
        <v>-0.41699999999999998</v>
      </c>
      <c r="E53" s="25">
        <v>0.08</v>
      </c>
      <c r="F53" s="23">
        <f t="shared" si="0"/>
        <v>-65.15625</v>
      </c>
      <c r="G53" s="14" t="s">
        <v>79</v>
      </c>
      <c r="H53" s="13" t="s">
        <v>23</v>
      </c>
      <c r="I53" s="13" t="s">
        <v>80</v>
      </c>
    </row>
    <row r="54" spans="1:9" ht="28" x14ac:dyDescent="0.35">
      <c r="A54" s="13" t="s">
        <v>77</v>
      </c>
      <c r="B54" s="14" t="s">
        <v>10</v>
      </c>
      <c r="C54" s="14" t="s">
        <v>15</v>
      </c>
      <c r="D54" s="25">
        <v>-0.36</v>
      </c>
      <c r="E54" s="25">
        <v>0.08</v>
      </c>
      <c r="F54" s="23">
        <f t="shared" si="0"/>
        <v>-56.25</v>
      </c>
      <c r="G54" s="14" t="s">
        <v>49</v>
      </c>
      <c r="H54" s="14" t="s">
        <v>23</v>
      </c>
      <c r="I54" s="13" t="s">
        <v>50</v>
      </c>
    </row>
    <row r="55" spans="1:9" ht="28" x14ac:dyDescent="0.35">
      <c r="A55" s="13" t="s">
        <v>77</v>
      </c>
      <c r="B55" s="14" t="s">
        <v>10</v>
      </c>
      <c r="C55" s="14" t="s">
        <v>15</v>
      </c>
      <c r="D55" s="25">
        <v>-0.7</v>
      </c>
      <c r="E55" s="25">
        <v>0.15</v>
      </c>
      <c r="F55" s="23">
        <f t="shared" si="0"/>
        <v>-31.111111111111107</v>
      </c>
      <c r="G55" s="14" t="s">
        <v>49</v>
      </c>
      <c r="H55" s="14" t="s">
        <v>25</v>
      </c>
      <c r="I55" s="13" t="s">
        <v>50</v>
      </c>
    </row>
    <row r="56" spans="1:9" ht="42" x14ac:dyDescent="0.35">
      <c r="A56" s="13" t="s">
        <v>81</v>
      </c>
      <c r="B56" s="14" t="s">
        <v>47</v>
      </c>
      <c r="C56" s="14" t="s">
        <v>78</v>
      </c>
      <c r="D56" s="25">
        <v>-5.7000000000000002E-2</v>
      </c>
      <c r="E56" s="25">
        <v>0.01</v>
      </c>
      <c r="F56" s="23">
        <f t="shared" si="0"/>
        <v>-570</v>
      </c>
      <c r="G56" s="14" t="s">
        <v>82</v>
      </c>
      <c r="I56" s="13" t="s">
        <v>83</v>
      </c>
    </row>
    <row r="57" spans="1:9" ht="42" x14ac:dyDescent="0.35">
      <c r="A57" s="13" t="s">
        <v>81</v>
      </c>
      <c r="B57" s="14" t="s">
        <v>47</v>
      </c>
      <c r="C57" s="14" t="s">
        <v>78</v>
      </c>
      <c r="D57" s="25">
        <v>-9.5000000000000001E-2</v>
      </c>
      <c r="E57" s="25">
        <v>0.02</v>
      </c>
      <c r="F57" s="23">
        <f t="shared" si="0"/>
        <v>-237.5</v>
      </c>
      <c r="G57" s="14" t="s">
        <v>84</v>
      </c>
      <c r="H57" s="14" t="s">
        <v>85</v>
      </c>
      <c r="I57" s="13" t="s">
        <v>83</v>
      </c>
    </row>
    <row r="58" spans="1:9" ht="42" x14ac:dyDescent="0.35">
      <c r="A58" s="13" t="s">
        <v>81</v>
      </c>
      <c r="B58" s="14" t="s">
        <v>47</v>
      </c>
      <c r="C58" s="14" t="s">
        <v>78</v>
      </c>
      <c r="D58" s="25">
        <v>-0.124</v>
      </c>
      <c r="E58" s="25">
        <v>0.03</v>
      </c>
      <c r="F58" s="23">
        <f t="shared" si="0"/>
        <v>-137.77777777777777</v>
      </c>
      <c r="G58" s="14" t="s">
        <v>86</v>
      </c>
      <c r="H58" s="14" t="s">
        <v>87</v>
      </c>
      <c r="I58" s="13" t="s">
        <v>83</v>
      </c>
    </row>
    <row r="59" spans="1:9" ht="42" x14ac:dyDescent="0.35">
      <c r="A59" s="13" t="s">
        <v>81</v>
      </c>
      <c r="B59" s="14" t="s">
        <v>47</v>
      </c>
      <c r="C59" s="14" t="s">
        <v>78</v>
      </c>
      <c r="D59" s="25">
        <v>-0.316</v>
      </c>
      <c r="E59" s="25">
        <v>0.04</v>
      </c>
      <c r="F59" s="23">
        <f t="shared" si="0"/>
        <v>-197.5</v>
      </c>
      <c r="G59" s="14" t="s">
        <v>88</v>
      </c>
      <c r="H59" s="14" t="s">
        <v>87</v>
      </c>
      <c r="I59" s="13" t="s">
        <v>83</v>
      </c>
    </row>
    <row r="60" spans="1:9" ht="42" x14ac:dyDescent="0.35">
      <c r="A60" s="13" t="s">
        <v>81</v>
      </c>
      <c r="B60" s="14" t="s">
        <v>47</v>
      </c>
      <c r="C60" s="14" t="s">
        <v>78</v>
      </c>
      <c r="D60" s="25">
        <v>-0.30099999999999999</v>
      </c>
      <c r="E60" s="25">
        <v>0.08</v>
      </c>
      <c r="F60" s="23">
        <f t="shared" si="0"/>
        <v>-47.03125</v>
      </c>
      <c r="G60" s="14">
        <v>2009</v>
      </c>
      <c r="H60" s="13" t="s">
        <v>23</v>
      </c>
      <c r="I60" s="13" t="s">
        <v>80</v>
      </c>
    </row>
    <row r="61" spans="1:9" ht="28" x14ac:dyDescent="0.35">
      <c r="A61" s="13" t="s">
        <v>81</v>
      </c>
      <c r="B61" s="14" t="s">
        <v>10</v>
      </c>
      <c r="C61" s="14" t="s">
        <v>15</v>
      </c>
      <c r="D61" s="25">
        <v>-0.05</v>
      </c>
      <c r="E61" s="25">
        <v>7.0000000000000007E-2</v>
      </c>
      <c r="F61" s="23">
        <f t="shared" si="0"/>
        <v>-10.204081632653061</v>
      </c>
      <c r="G61" s="14" t="s">
        <v>49</v>
      </c>
      <c r="H61" s="14" t="s">
        <v>23</v>
      </c>
      <c r="I61" s="13" t="s">
        <v>50</v>
      </c>
    </row>
    <row r="62" spans="1:9" ht="28" x14ac:dyDescent="0.35">
      <c r="A62" s="13" t="s">
        <v>81</v>
      </c>
      <c r="B62" s="14" t="s">
        <v>10</v>
      </c>
      <c r="C62" s="14" t="s">
        <v>15</v>
      </c>
      <c r="D62" s="25">
        <v>-0.56000000000000005</v>
      </c>
      <c r="E62" s="25">
        <v>0.82</v>
      </c>
      <c r="F62" s="23">
        <f t="shared" si="0"/>
        <v>-0.83283759666864987</v>
      </c>
      <c r="G62" s="14" t="s">
        <v>49</v>
      </c>
      <c r="H62" s="14" t="s">
        <v>25</v>
      </c>
      <c r="I62" s="13" t="s">
        <v>50</v>
      </c>
    </row>
    <row r="63" spans="1:9" ht="42" x14ac:dyDescent="0.35">
      <c r="A63" s="13" t="s">
        <v>81</v>
      </c>
      <c r="B63" s="14" t="s">
        <v>47</v>
      </c>
      <c r="C63" s="14" t="s">
        <v>78</v>
      </c>
      <c r="D63" s="25">
        <v>-1.23</v>
      </c>
      <c r="E63" s="25">
        <v>0.11</v>
      </c>
      <c r="F63" s="23">
        <f t="shared" si="0"/>
        <v>-101.65289256198348</v>
      </c>
      <c r="G63" s="14" t="s">
        <v>89</v>
      </c>
      <c r="H63" s="14" t="s">
        <v>90</v>
      </c>
      <c r="I63" s="13" t="s">
        <v>91</v>
      </c>
    </row>
    <row r="64" spans="1:9" ht="28" x14ac:dyDescent="0.35">
      <c r="A64" s="13" t="s">
        <v>92</v>
      </c>
      <c r="B64" s="14" t="s">
        <v>10</v>
      </c>
      <c r="C64" s="14" t="s">
        <v>15</v>
      </c>
      <c r="D64" s="25">
        <v>-0.23</v>
      </c>
      <c r="E64" s="25">
        <v>0.11</v>
      </c>
      <c r="F64" s="23">
        <f t="shared" si="0"/>
        <v>-19.008264462809919</v>
      </c>
      <c r="G64" s="14" t="s">
        <v>49</v>
      </c>
      <c r="H64" s="14" t="s">
        <v>23</v>
      </c>
      <c r="I64" s="13" t="s">
        <v>50</v>
      </c>
    </row>
    <row r="65" spans="1:9" ht="28" x14ac:dyDescent="0.35">
      <c r="A65" s="13" t="s">
        <v>92</v>
      </c>
      <c r="B65" s="14" t="s">
        <v>10</v>
      </c>
      <c r="C65" s="14" t="s">
        <v>15</v>
      </c>
      <c r="D65" s="25">
        <v>-1.1200000000000001</v>
      </c>
      <c r="E65" s="25">
        <v>0.52</v>
      </c>
      <c r="F65" s="23">
        <f t="shared" si="0"/>
        <v>-4.1420118343195265</v>
      </c>
      <c r="G65" s="14" t="s">
        <v>49</v>
      </c>
      <c r="H65" s="14" t="s">
        <v>25</v>
      </c>
      <c r="I65" s="13" t="s">
        <v>50</v>
      </c>
    </row>
    <row r="66" spans="1:9" ht="42" x14ac:dyDescent="0.35">
      <c r="A66" s="13" t="s">
        <v>93</v>
      </c>
      <c r="B66" s="14" t="s">
        <v>10</v>
      </c>
      <c r="C66" s="14" t="s">
        <v>14</v>
      </c>
      <c r="D66" s="25">
        <v>-0.18</v>
      </c>
      <c r="E66" s="25">
        <v>0.06</v>
      </c>
      <c r="F66" s="23">
        <f t="shared" si="0"/>
        <v>-50</v>
      </c>
      <c r="G66" s="14" t="s">
        <v>73</v>
      </c>
      <c r="I66" s="13" t="s">
        <v>74</v>
      </c>
    </row>
    <row r="67" spans="1:9" ht="28" x14ac:dyDescent="0.35">
      <c r="A67" s="13" t="s">
        <v>94</v>
      </c>
      <c r="B67" s="14" t="s">
        <v>10</v>
      </c>
      <c r="C67" s="14" t="s">
        <v>15</v>
      </c>
      <c r="D67" s="25">
        <v>-0.21</v>
      </c>
      <c r="E67" s="25">
        <v>0.04</v>
      </c>
      <c r="F67" s="23">
        <f t="shared" ref="F67:F130" si="1">D67*(1/E67^2)</f>
        <v>-131.25</v>
      </c>
      <c r="G67" s="14" t="s">
        <v>49</v>
      </c>
      <c r="H67" s="14" t="s">
        <v>23</v>
      </c>
      <c r="I67" s="13" t="s">
        <v>50</v>
      </c>
    </row>
    <row r="68" spans="1:9" ht="28" x14ac:dyDescent="0.35">
      <c r="A68" s="13" t="s">
        <v>94</v>
      </c>
      <c r="B68" s="14" t="s">
        <v>10</v>
      </c>
      <c r="C68" s="14" t="s">
        <v>15</v>
      </c>
      <c r="D68" s="25">
        <v>-1.62</v>
      </c>
      <c r="E68" s="25">
        <v>0.33</v>
      </c>
      <c r="F68" s="23">
        <f t="shared" si="1"/>
        <v>-14.87603305785124</v>
      </c>
      <c r="G68" s="14" t="s">
        <v>49</v>
      </c>
      <c r="H68" s="14" t="s">
        <v>25</v>
      </c>
      <c r="I68" s="13" t="s">
        <v>50</v>
      </c>
    </row>
    <row r="69" spans="1:9" ht="28" x14ac:dyDescent="0.35">
      <c r="A69" s="13" t="s">
        <v>95</v>
      </c>
      <c r="B69" s="14" t="s">
        <v>10</v>
      </c>
      <c r="C69" s="14" t="s">
        <v>15</v>
      </c>
      <c r="D69" s="25">
        <v>-0.37</v>
      </c>
      <c r="E69" s="25">
        <v>0.13</v>
      </c>
      <c r="F69" s="23">
        <f t="shared" si="1"/>
        <v>-21.89349112426035</v>
      </c>
      <c r="G69" s="14" t="s">
        <v>49</v>
      </c>
      <c r="H69" s="14" t="s">
        <v>23</v>
      </c>
      <c r="I69" s="13" t="s">
        <v>50</v>
      </c>
    </row>
    <row r="70" spans="1:9" ht="28" x14ac:dyDescent="0.35">
      <c r="A70" s="13" t="s">
        <v>95</v>
      </c>
      <c r="B70" s="14" t="s">
        <v>10</v>
      </c>
      <c r="C70" s="14" t="s">
        <v>15</v>
      </c>
      <c r="D70" s="25">
        <v>-1.1599999999999999</v>
      </c>
      <c r="E70" s="25">
        <v>0.4</v>
      </c>
      <c r="F70" s="23">
        <f t="shared" si="1"/>
        <v>-7.2499999999999982</v>
      </c>
      <c r="G70" s="14" t="s">
        <v>49</v>
      </c>
      <c r="H70" s="14" t="s">
        <v>25</v>
      </c>
      <c r="I70" s="13" t="s">
        <v>50</v>
      </c>
    </row>
    <row r="71" spans="1:9" ht="42" x14ac:dyDescent="0.35">
      <c r="A71" s="13" t="s">
        <v>96</v>
      </c>
      <c r="B71" s="14" t="s">
        <v>10</v>
      </c>
      <c r="C71" s="14" t="s">
        <v>15</v>
      </c>
      <c r="D71" s="25">
        <v>-0.37</v>
      </c>
      <c r="E71" s="25">
        <v>0.03</v>
      </c>
      <c r="F71" s="23">
        <f t="shared" si="1"/>
        <v>-411.11111111111109</v>
      </c>
      <c r="G71" s="14" t="s">
        <v>97</v>
      </c>
      <c r="H71" s="14" t="s">
        <v>23</v>
      </c>
      <c r="I71" s="13" t="s">
        <v>98</v>
      </c>
    </row>
    <row r="72" spans="1:9" ht="42" x14ac:dyDescent="0.35">
      <c r="A72" s="13" t="s">
        <v>96</v>
      </c>
      <c r="B72" s="14" t="s">
        <v>10</v>
      </c>
      <c r="C72" s="14" t="s">
        <v>14</v>
      </c>
      <c r="D72" s="25">
        <v>-0.30199999999999999</v>
      </c>
      <c r="E72" s="25">
        <v>0.04</v>
      </c>
      <c r="F72" s="23">
        <f t="shared" si="1"/>
        <v>-188.75</v>
      </c>
      <c r="G72" s="14" t="s">
        <v>97</v>
      </c>
      <c r="H72" s="14" t="s">
        <v>23</v>
      </c>
      <c r="I72" s="13" t="s">
        <v>98</v>
      </c>
    </row>
    <row r="73" spans="1:9" ht="28" x14ac:dyDescent="0.35">
      <c r="A73" s="13" t="s">
        <v>96</v>
      </c>
      <c r="B73" s="14" t="s">
        <v>10</v>
      </c>
      <c r="C73" s="14" t="s">
        <v>15</v>
      </c>
      <c r="D73" s="25">
        <v>-0.15</v>
      </c>
      <c r="E73" s="25">
        <v>0.03</v>
      </c>
      <c r="F73" s="23">
        <f t="shared" si="1"/>
        <v>-166.66666666666666</v>
      </c>
      <c r="G73" s="14" t="s">
        <v>49</v>
      </c>
      <c r="H73" s="14" t="s">
        <v>23</v>
      </c>
      <c r="I73" s="13" t="s">
        <v>50</v>
      </c>
    </row>
    <row r="74" spans="1:9" ht="28" x14ac:dyDescent="0.35">
      <c r="A74" s="13" t="s">
        <v>96</v>
      </c>
      <c r="B74" s="14" t="s">
        <v>10</v>
      </c>
      <c r="C74" s="14" t="s">
        <v>15</v>
      </c>
      <c r="D74" s="25">
        <v>-0.76</v>
      </c>
      <c r="E74" s="25">
        <v>0.17</v>
      </c>
      <c r="F74" s="23">
        <f t="shared" si="1"/>
        <v>-26.297577854671275</v>
      </c>
      <c r="G74" s="14" t="s">
        <v>49</v>
      </c>
      <c r="H74" s="14" t="s">
        <v>25</v>
      </c>
      <c r="I74" s="13" t="s">
        <v>50</v>
      </c>
    </row>
    <row r="75" spans="1:9" ht="98" x14ac:dyDescent="0.35">
      <c r="A75" s="13" t="s">
        <v>99</v>
      </c>
      <c r="B75" s="14" t="s">
        <v>47</v>
      </c>
      <c r="C75" s="14" t="s">
        <v>15</v>
      </c>
      <c r="D75" s="25">
        <v>-0.187</v>
      </c>
      <c r="E75" s="25">
        <v>0.04</v>
      </c>
      <c r="F75" s="23">
        <f t="shared" si="1"/>
        <v>-116.875</v>
      </c>
      <c r="G75" s="14" t="s">
        <v>100</v>
      </c>
      <c r="I75" s="13" t="s">
        <v>46</v>
      </c>
    </row>
    <row r="76" spans="1:9" ht="98" x14ac:dyDescent="0.35">
      <c r="A76" s="13" t="s">
        <v>99</v>
      </c>
      <c r="B76" s="14" t="s">
        <v>44</v>
      </c>
      <c r="C76" s="14" t="s">
        <v>15</v>
      </c>
      <c r="D76" s="25">
        <v>-0.191</v>
      </c>
      <c r="E76" s="25">
        <v>0.05</v>
      </c>
      <c r="F76" s="23">
        <f t="shared" si="1"/>
        <v>-76.399999999999991</v>
      </c>
      <c r="G76" s="14" t="s">
        <v>100</v>
      </c>
      <c r="I76" s="13" t="s">
        <v>46</v>
      </c>
    </row>
    <row r="77" spans="1:9" ht="98" x14ac:dyDescent="0.35">
      <c r="A77" s="13" t="s">
        <v>99</v>
      </c>
      <c r="B77" s="14" t="s">
        <v>10</v>
      </c>
      <c r="C77" s="14" t="s">
        <v>15</v>
      </c>
      <c r="D77" s="25">
        <v>-0.19500000000000001</v>
      </c>
      <c r="E77" s="25">
        <v>0.08</v>
      </c>
      <c r="F77" s="23">
        <f t="shared" si="1"/>
        <v>-30.46875</v>
      </c>
      <c r="G77" s="14" t="s">
        <v>100</v>
      </c>
      <c r="I77" s="13" t="s">
        <v>46</v>
      </c>
    </row>
    <row r="78" spans="1:9" ht="98" x14ac:dyDescent="0.35">
      <c r="A78" s="13" t="s">
        <v>99</v>
      </c>
      <c r="B78" s="14" t="s">
        <v>10</v>
      </c>
      <c r="C78" s="14" t="s">
        <v>14</v>
      </c>
      <c r="D78" s="25">
        <v>-4.2000000000000003E-2</v>
      </c>
      <c r="E78" s="25">
        <v>0.08</v>
      </c>
      <c r="F78" s="23">
        <f t="shared" si="1"/>
        <v>-6.5625</v>
      </c>
      <c r="G78" s="14" t="s">
        <v>100</v>
      </c>
      <c r="I78" s="13" t="s">
        <v>46</v>
      </c>
    </row>
    <row r="79" spans="1:9" ht="98" x14ac:dyDescent="0.35">
      <c r="A79" s="13" t="s">
        <v>99</v>
      </c>
      <c r="B79" s="14" t="s">
        <v>47</v>
      </c>
      <c r="C79" s="14" t="s">
        <v>14</v>
      </c>
      <c r="D79" s="25">
        <v>-0.216</v>
      </c>
      <c r="E79" s="25">
        <v>0.05</v>
      </c>
      <c r="F79" s="23">
        <f t="shared" si="1"/>
        <v>-86.399999999999991</v>
      </c>
      <c r="G79" s="14" t="s">
        <v>100</v>
      </c>
      <c r="I79" s="13" t="s">
        <v>46</v>
      </c>
    </row>
    <row r="80" spans="1:9" ht="28" x14ac:dyDescent="0.35">
      <c r="A80" s="13" t="s">
        <v>101</v>
      </c>
      <c r="B80" s="14" t="s">
        <v>10</v>
      </c>
      <c r="C80" s="14" t="s">
        <v>15</v>
      </c>
      <c r="D80" s="25">
        <v>-0.56999999999999995</v>
      </c>
      <c r="E80" s="25">
        <v>0.11</v>
      </c>
      <c r="F80" s="23">
        <f t="shared" si="1"/>
        <v>-47.107438016528924</v>
      </c>
      <c r="G80" s="14" t="s">
        <v>49</v>
      </c>
      <c r="H80" s="14" t="s">
        <v>23</v>
      </c>
      <c r="I80" s="13" t="s">
        <v>50</v>
      </c>
    </row>
    <row r="81" spans="1:9" ht="28" x14ac:dyDescent="0.35">
      <c r="A81" s="13" t="s">
        <v>101</v>
      </c>
      <c r="B81" s="14" t="s">
        <v>10</v>
      </c>
      <c r="C81" s="14" t="s">
        <v>15</v>
      </c>
      <c r="D81" s="25">
        <v>-2.29</v>
      </c>
      <c r="E81" s="25">
        <v>0.46</v>
      </c>
      <c r="F81" s="23">
        <f t="shared" si="1"/>
        <v>-10.822306238185256</v>
      </c>
      <c r="G81" s="14" t="s">
        <v>49</v>
      </c>
      <c r="H81" s="14" t="s">
        <v>25</v>
      </c>
      <c r="I81" s="13" t="s">
        <v>50</v>
      </c>
    </row>
    <row r="82" spans="1:9" ht="42" x14ac:dyDescent="0.35">
      <c r="A82" s="13" t="s">
        <v>101</v>
      </c>
      <c r="B82" s="14" t="s">
        <v>47</v>
      </c>
      <c r="C82" s="14" t="s">
        <v>78</v>
      </c>
      <c r="D82" s="25">
        <v>-0.29599999999999999</v>
      </c>
      <c r="E82" s="25">
        <v>0.08</v>
      </c>
      <c r="F82" s="23">
        <f t="shared" si="1"/>
        <v>-46.25</v>
      </c>
      <c r="G82" s="14" t="s">
        <v>102</v>
      </c>
      <c r="H82" s="14" t="s">
        <v>25</v>
      </c>
      <c r="I82" s="13" t="s">
        <v>103</v>
      </c>
    </row>
    <row r="83" spans="1:9" ht="42" x14ac:dyDescent="0.35">
      <c r="A83" s="13" t="s">
        <v>104</v>
      </c>
      <c r="B83" s="14" t="s">
        <v>10</v>
      </c>
      <c r="C83" s="14" t="s">
        <v>14</v>
      </c>
      <c r="D83" s="25">
        <v>-0.08</v>
      </c>
      <c r="E83" s="25">
        <v>1.4999999999999999E-2</v>
      </c>
      <c r="F83" s="23">
        <f t="shared" si="1"/>
        <v>-355.55555555555554</v>
      </c>
      <c r="G83" s="14" t="s">
        <v>105</v>
      </c>
      <c r="H83" s="14" t="s">
        <v>106</v>
      </c>
      <c r="I83" s="13" t="s">
        <v>107</v>
      </c>
    </row>
    <row r="84" spans="1:9" ht="42" x14ac:dyDescent="0.35">
      <c r="A84" s="13" t="s">
        <v>104</v>
      </c>
      <c r="B84" s="14" t="s">
        <v>10</v>
      </c>
      <c r="C84" s="14" t="s">
        <v>14</v>
      </c>
      <c r="D84" s="25">
        <v>-1.0999999999999999E-2</v>
      </c>
      <c r="E84" s="25">
        <v>1.7999999999999999E-2</v>
      </c>
      <c r="F84" s="23">
        <f t="shared" si="1"/>
        <v>-33.950617283950621</v>
      </c>
      <c r="G84" s="14" t="s">
        <v>105</v>
      </c>
      <c r="H84" s="14" t="s">
        <v>108</v>
      </c>
      <c r="I84" s="13" t="s">
        <v>107</v>
      </c>
    </row>
    <row r="85" spans="1:9" ht="42" x14ac:dyDescent="0.35">
      <c r="A85" s="13" t="s">
        <v>109</v>
      </c>
      <c r="B85" s="14" t="s">
        <v>10</v>
      </c>
      <c r="C85" s="14" t="s">
        <v>15</v>
      </c>
      <c r="D85" s="22">
        <v>-0.17</v>
      </c>
      <c r="E85" s="22" t="s">
        <v>16</v>
      </c>
      <c r="F85" s="23" t="s">
        <v>16</v>
      </c>
      <c r="G85" s="14" t="s">
        <v>110</v>
      </c>
      <c r="H85" s="14" t="s">
        <v>23</v>
      </c>
      <c r="I85" s="13" t="s">
        <v>111</v>
      </c>
    </row>
    <row r="86" spans="1:9" ht="42" x14ac:dyDescent="0.35">
      <c r="A86" s="13" t="s">
        <v>109</v>
      </c>
      <c r="B86" s="14" t="s">
        <v>10</v>
      </c>
      <c r="C86" s="14" t="s">
        <v>15</v>
      </c>
      <c r="D86" s="22">
        <v>-0.4</v>
      </c>
      <c r="E86" s="22" t="s">
        <v>16</v>
      </c>
      <c r="F86" s="23" t="s">
        <v>16</v>
      </c>
      <c r="G86" s="14" t="s">
        <v>110</v>
      </c>
      <c r="H86" s="14" t="s">
        <v>25</v>
      </c>
      <c r="I86" s="13" t="s">
        <v>111</v>
      </c>
    </row>
    <row r="87" spans="1:9" ht="42" x14ac:dyDescent="0.35">
      <c r="A87" s="13" t="s">
        <v>112</v>
      </c>
      <c r="B87" s="14" t="s">
        <v>47</v>
      </c>
      <c r="C87" s="14" t="s">
        <v>78</v>
      </c>
      <c r="D87" s="26">
        <v>-1.37</v>
      </c>
      <c r="E87" s="26" t="s">
        <v>16</v>
      </c>
      <c r="F87" s="23" t="s">
        <v>16</v>
      </c>
      <c r="G87" s="14" t="s">
        <v>113</v>
      </c>
      <c r="I87" s="23" t="s">
        <v>114</v>
      </c>
    </row>
    <row r="88" spans="1:9" ht="28" x14ac:dyDescent="0.35">
      <c r="A88" s="13" t="s">
        <v>112</v>
      </c>
      <c r="B88" s="14" t="s">
        <v>10</v>
      </c>
      <c r="C88" s="14" t="s">
        <v>15</v>
      </c>
      <c r="D88" s="25">
        <v>-0.43</v>
      </c>
      <c r="E88" s="25">
        <v>0.13</v>
      </c>
      <c r="F88" s="23">
        <f t="shared" si="1"/>
        <v>-25.443786982248518</v>
      </c>
      <c r="G88" s="14" t="s">
        <v>49</v>
      </c>
      <c r="H88" s="14" t="s">
        <v>23</v>
      </c>
      <c r="I88" s="13" t="s">
        <v>50</v>
      </c>
    </row>
    <row r="89" spans="1:9" ht="28" x14ac:dyDescent="0.35">
      <c r="A89" s="13" t="s">
        <v>112</v>
      </c>
      <c r="B89" s="14" t="s">
        <v>10</v>
      </c>
      <c r="C89" s="14" t="s">
        <v>15</v>
      </c>
      <c r="D89" s="25">
        <v>-0.9</v>
      </c>
      <c r="E89" s="25">
        <v>0.28000000000000003</v>
      </c>
      <c r="F89" s="23">
        <f t="shared" si="1"/>
        <v>-11.479591836734693</v>
      </c>
      <c r="G89" s="14" t="s">
        <v>49</v>
      </c>
      <c r="H89" s="14" t="s">
        <v>25</v>
      </c>
      <c r="I89" s="13" t="s">
        <v>50</v>
      </c>
    </row>
    <row r="90" spans="1:9" ht="42" x14ac:dyDescent="0.35">
      <c r="A90" s="13" t="s">
        <v>112</v>
      </c>
      <c r="B90" s="14" t="s">
        <v>47</v>
      </c>
      <c r="C90" s="14" t="s">
        <v>15</v>
      </c>
      <c r="D90" s="22">
        <v>-0.06</v>
      </c>
      <c r="E90" s="22" t="s">
        <v>16</v>
      </c>
      <c r="F90" s="23" t="s">
        <v>16</v>
      </c>
      <c r="G90" s="14" t="s">
        <v>115</v>
      </c>
      <c r="I90" s="23" t="s">
        <v>116</v>
      </c>
    </row>
    <row r="91" spans="1:9" ht="42" x14ac:dyDescent="0.35">
      <c r="A91" s="13" t="s">
        <v>112</v>
      </c>
      <c r="B91" s="14" t="s">
        <v>47</v>
      </c>
      <c r="C91" s="14" t="s">
        <v>15</v>
      </c>
      <c r="D91" s="22">
        <v>-0.8</v>
      </c>
      <c r="E91" s="22" t="s">
        <v>16</v>
      </c>
      <c r="F91" s="23" t="s">
        <v>16</v>
      </c>
      <c r="G91" s="14" t="s">
        <v>117</v>
      </c>
      <c r="I91" s="13" t="s">
        <v>118</v>
      </c>
    </row>
    <row r="92" spans="1:9" ht="42" x14ac:dyDescent="0.35">
      <c r="A92" s="13" t="s">
        <v>112</v>
      </c>
      <c r="B92" s="14" t="s">
        <v>10</v>
      </c>
      <c r="C92" s="14" t="s">
        <v>15</v>
      </c>
      <c r="D92" s="25">
        <v>-0.26</v>
      </c>
      <c r="E92" s="25">
        <v>7.8E-2</v>
      </c>
      <c r="F92" s="23">
        <f t="shared" si="1"/>
        <v>-42.73504273504274</v>
      </c>
      <c r="G92" s="14" t="s">
        <v>119</v>
      </c>
      <c r="H92" s="14" t="s">
        <v>23</v>
      </c>
      <c r="I92" s="13" t="s">
        <v>120</v>
      </c>
    </row>
    <row r="93" spans="1:9" ht="42" x14ac:dyDescent="0.35">
      <c r="A93" s="13" t="s">
        <v>112</v>
      </c>
      <c r="B93" s="14" t="s">
        <v>10</v>
      </c>
      <c r="C93" s="14" t="s">
        <v>15</v>
      </c>
      <c r="D93" s="22">
        <v>-0.36</v>
      </c>
      <c r="E93" s="22" t="s">
        <v>16</v>
      </c>
      <c r="F93" s="23" t="s">
        <v>16</v>
      </c>
      <c r="G93" s="14" t="s">
        <v>119</v>
      </c>
      <c r="H93" s="14" t="s">
        <v>25</v>
      </c>
      <c r="I93" s="13" t="s">
        <v>120</v>
      </c>
    </row>
    <row r="94" spans="1:9" ht="42" x14ac:dyDescent="0.35">
      <c r="A94" s="13" t="s">
        <v>112</v>
      </c>
      <c r="B94" s="14" t="s">
        <v>10</v>
      </c>
      <c r="C94" s="14" t="s">
        <v>14</v>
      </c>
      <c r="D94" s="25">
        <v>-0.11</v>
      </c>
      <c r="E94" s="25">
        <v>4.7E-2</v>
      </c>
      <c r="F94" s="23">
        <f t="shared" si="1"/>
        <v>-49.796287913082843</v>
      </c>
      <c r="G94" s="14" t="s">
        <v>119</v>
      </c>
      <c r="H94" s="14" t="s">
        <v>23</v>
      </c>
      <c r="I94" s="13" t="s">
        <v>120</v>
      </c>
    </row>
    <row r="95" spans="1:9" ht="42" x14ac:dyDescent="0.35">
      <c r="A95" s="13" t="s">
        <v>112</v>
      </c>
      <c r="B95" s="14" t="s">
        <v>10</v>
      </c>
      <c r="C95" s="14" t="s">
        <v>14</v>
      </c>
      <c r="D95" s="22">
        <v>-0.24</v>
      </c>
      <c r="E95" s="22" t="s">
        <v>16</v>
      </c>
      <c r="F95" s="23" t="s">
        <v>16</v>
      </c>
      <c r="G95" s="14" t="s">
        <v>119</v>
      </c>
      <c r="H95" s="14" t="s">
        <v>25</v>
      </c>
      <c r="I95" s="13" t="s">
        <v>120</v>
      </c>
    </row>
    <row r="96" spans="1:9" ht="28" x14ac:dyDescent="0.35">
      <c r="A96" s="13" t="s">
        <v>121</v>
      </c>
      <c r="B96" s="14" t="s">
        <v>10</v>
      </c>
      <c r="C96" s="14" t="s">
        <v>15</v>
      </c>
      <c r="D96" s="25">
        <v>-0.13</v>
      </c>
      <c r="E96" s="25">
        <v>7.0000000000000007E-2</v>
      </c>
      <c r="F96" s="23">
        <f t="shared" si="1"/>
        <v>-26.530612244897959</v>
      </c>
      <c r="G96" s="14" t="s">
        <v>49</v>
      </c>
      <c r="H96" s="14" t="s">
        <v>23</v>
      </c>
      <c r="I96" s="13" t="s">
        <v>50</v>
      </c>
    </row>
    <row r="97" spans="1:11" ht="28" x14ac:dyDescent="0.35">
      <c r="A97" s="13" t="s">
        <v>121</v>
      </c>
      <c r="B97" s="14" t="s">
        <v>10</v>
      </c>
      <c r="C97" s="14" t="s">
        <v>15</v>
      </c>
      <c r="D97" s="25">
        <v>-0.67</v>
      </c>
      <c r="E97" s="25">
        <v>0.34</v>
      </c>
      <c r="F97" s="23">
        <f t="shared" si="1"/>
        <v>-5.7958477508650512</v>
      </c>
      <c r="G97" s="14" t="s">
        <v>49</v>
      </c>
      <c r="H97" s="14" t="s">
        <v>25</v>
      </c>
      <c r="I97" s="13" t="s">
        <v>50</v>
      </c>
    </row>
    <row r="98" spans="1:11" ht="28" x14ac:dyDescent="0.35">
      <c r="A98" s="13" t="s">
        <v>122</v>
      </c>
      <c r="B98" s="14" t="s">
        <v>10</v>
      </c>
      <c r="C98" s="14" t="s">
        <v>15</v>
      </c>
      <c r="D98" s="25">
        <v>-0.14000000000000001</v>
      </c>
      <c r="E98" s="25">
        <v>0.17</v>
      </c>
      <c r="F98" s="23">
        <f t="shared" si="1"/>
        <v>-4.844290657439446</v>
      </c>
      <c r="G98" s="14" t="s">
        <v>49</v>
      </c>
      <c r="H98" s="14" t="s">
        <v>23</v>
      </c>
      <c r="I98" s="13" t="s">
        <v>50</v>
      </c>
    </row>
    <row r="99" spans="1:11" ht="28" x14ac:dyDescent="0.35">
      <c r="A99" s="13" t="s">
        <v>122</v>
      </c>
      <c r="B99" s="14" t="s">
        <v>10</v>
      </c>
      <c r="C99" s="14" t="s">
        <v>15</v>
      </c>
      <c r="D99" s="25">
        <v>-0.3</v>
      </c>
      <c r="E99" s="25">
        <v>0.37</v>
      </c>
      <c r="F99" s="23">
        <f t="shared" si="1"/>
        <v>-2.1913805697589481</v>
      </c>
      <c r="G99" s="14" t="s">
        <v>49</v>
      </c>
      <c r="H99" s="14" t="s">
        <v>25</v>
      </c>
      <c r="I99" s="13" t="s">
        <v>50</v>
      </c>
    </row>
    <row r="100" spans="1:11" ht="42" x14ac:dyDescent="0.35">
      <c r="A100" s="13" t="s">
        <v>122</v>
      </c>
      <c r="B100" s="14" t="s">
        <v>10</v>
      </c>
      <c r="C100" s="14" t="s">
        <v>15</v>
      </c>
      <c r="D100" s="25">
        <v>-0.23</v>
      </c>
      <c r="E100" s="25">
        <v>0.02</v>
      </c>
      <c r="F100" s="23">
        <f t="shared" si="1"/>
        <v>-575</v>
      </c>
      <c r="G100" s="14" t="s">
        <v>123</v>
      </c>
      <c r="H100" s="14" t="s">
        <v>124</v>
      </c>
      <c r="I100" s="13" t="s">
        <v>125</v>
      </c>
      <c r="K100" s="20"/>
    </row>
    <row r="101" spans="1:11" ht="42" x14ac:dyDescent="0.35">
      <c r="A101" s="13" t="s">
        <v>122</v>
      </c>
      <c r="B101" s="14" t="s">
        <v>10</v>
      </c>
      <c r="C101" s="14" t="s">
        <v>15</v>
      </c>
      <c r="D101" s="25">
        <v>-0.25</v>
      </c>
      <c r="E101" s="25">
        <v>0.04</v>
      </c>
      <c r="F101" s="23">
        <f t="shared" si="1"/>
        <v>-156.25</v>
      </c>
      <c r="G101" s="14" t="s">
        <v>123</v>
      </c>
      <c r="H101" s="14" t="s">
        <v>126</v>
      </c>
      <c r="I101" s="13" t="s">
        <v>125</v>
      </c>
      <c r="K101" s="20"/>
    </row>
    <row r="102" spans="1:11" ht="42" x14ac:dyDescent="0.35">
      <c r="A102" s="13" t="s">
        <v>122</v>
      </c>
      <c r="B102" s="14" t="s">
        <v>10</v>
      </c>
      <c r="C102" s="14" t="s">
        <v>15</v>
      </c>
      <c r="D102" s="25">
        <v>-0.28000000000000003</v>
      </c>
      <c r="E102" s="25">
        <v>0.03</v>
      </c>
      <c r="F102" s="23">
        <f t="shared" si="1"/>
        <v>-311.11111111111114</v>
      </c>
      <c r="G102" s="14" t="s">
        <v>123</v>
      </c>
      <c r="H102" s="14" t="s">
        <v>127</v>
      </c>
      <c r="I102" s="13" t="s">
        <v>125</v>
      </c>
      <c r="K102" s="20"/>
    </row>
    <row r="103" spans="1:11" ht="42" x14ac:dyDescent="0.35">
      <c r="A103" s="13" t="s">
        <v>122</v>
      </c>
      <c r="B103" s="14" t="s">
        <v>10</v>
      </c>
      <c r="C103" s="14" t="s">
        <v>15</v>
      </c>
      <c r="D103" s="25">
        <v>-1.67</v>
      </c>
      <c r="E103" s="25">
        <v>0.63</v>
      </c>
      <c r="F103" s="23">
        <f t="shared" si="1"/>
        <v>-4.2076089695137302</v>
      </c>
      <c r="G103" s="14" t="s">
        <v>123</v>
      </c>
      <c r="H103" s="14" t="s">
        <v>124</v>
      </c>
      <c r="I103" s="13" t="s">
        <v>125</v>
      </c>
      <c r="K103" s="20"/>
    </row>
    <row r="104" spans="1:11" ht="42" x14ac:dyDescent="0.35">
      <c r="A104" s="13" t="s">
        <v>122</v>
      </c>
      <c r="B104" s="14" t="s">
        <v>10</v>
      </c>
      <c r="C104" s="14" t="s">
        <v>15</v>
      </c>
      <c r="D104" s="25">
        <v>-0.82</v>
      </c>
      <c r="E104" s="25">
        <v>0.32</v>
      </c>
      <c r="F104" s="23">
        <f t="shared" si="1"/>
        <v>-8.0078125</v>
      </c>
      <c r="G104" s="14" t="s">
        <v>123</v>
      </c>
      <c r="H104" s="14" t="s">
        <v>126</v>
      </c>
      <c r="I104" s="13" t="s">
        <v>125</v>
      </c>
      <c r="K104" s="20"/>
    </row>
    <row r="105" spans="1:11" ht="42" x14ac:dyDescent="0.35">
      <c r="A105" s="13" t="s">
        <v>122</v>
      </c>
      <c r="B105" s="14" t="s">
        <v>10</v>
      </c>
      <c r="C105" s="14" t="s">
        <v>15</v>
      </c>
      <c r="D105" s="25">
        <v>-2.4900000000000002</v>
      </c>
      <c r="E105" s="25">
        <v>1.66</v>
      </c>
      <c r="F105" s="23">
        <f t="shared" si="1"/>
        <v>-0.90361445783132543</v>
      </c>
      <c r="G105" s="14" t="s">
        <v>123</v>
      </c>
      <c r="H105" s="14" t="s">
        <v>127</v>
      </c>
      <c r="I105" s="13" t="s">
        <v>125</v>
      </c>
      <c r="K105" s="20"/>
    </row>
    <row r="106" spans="1:11" ht="42" x14ac:dyDescent="0.35">
      <c r="A106" s="13" t="s">
        <v>128</v>
      </c>
      <c r="B106" s="14" t="s">
        <v>47</v>
      </c>
      <c r="C106" s="14" t="s">
        <v>78</v>
      </c>
      <c r="D106" s="25">
        <v>-0.24399999999999999</v>
      </c>
      <c r="E106" s="25">
        <v>0.11</v>
      </c>
      <c r="F106" s="23">
        <f t="shared" si="1"/>
        <v>-20.165289256198349</v>
      </c>
      <c r="G106" s="14" t="s">
        <v>129</v>
      </c>
      <c r="H106" s="13" t="s">
        <v>23</v>
      </c>
      <c r="I106" s="13" t="s">
        <v>80</v>
      </c>
    </row>
    <row r="107" spans="1:11" ht="28" x14ac:dyDescent="0.35">
      <c r="A107" s="13" t="s">
        <v>128</v>
      </c>
      <c r="B107" s="14" t="s">
        <v>10</v>
      </c>
      <c r="C107" s="14" t="s">
        <v>15</v>
      </c>
      <c r="D107" s="25">
        <v>-0.3</v>
      </c>
      <c r="E107" s="25">
        <v>0.09</v>
      </c>
      <c r="F107" s="23">
        <f t="shared" si="1"/>
        <v>-37.037037037037038</v>
      </c>
      <c r="G107" s="14" t="s">
        <v>49</v>
      </c>
      <c r="H107" s="14" t="s">
        <v>23</v>
      </c>
      <c r="I107" s="13" t="s">
        <v>50</v>
      </c>
    </row>
    <row r="108" spans="1:11" ht="28" x14ac:dyDescent="0.35">
      <c r="A108" s="13" t="s">
        <v>128</v>
      </c>
      <c r="B108" s="14" t="s">
        <v>10</v>
      </c>
      <c r="C108" s="14" t="s">
        <v>15</v>
      </c>
      <c r="D108" s="25">
        <v>-0.37</v>
      </c>
      <c r="E108" s="25">
        <v>0.11</v>
      </c>
      <c r="F108" s="23">
        <f t="shared" si="1"/>
        <v>-30.578512396694215</v>
      </c>
      <c r="G108" s="14" t="s">
        <v>49</v>
      </c>
      <c r="H108" s="14" t="s">
        <v>25</v>
      </c>
      <c r="I108" s="13" t="s">
        <v>50</v>
      </c>
    </row>
    <row r="109" spans="1:11" ht="42" x14ac:dyDescent="0.35">
      <c r="A109" s="13" t="s">
        <v>130</v>
      </c>
      <c r="B109" s="14" t="s">
        <v>47</v>
      </c>
      <c r="C109" s="14" t="s">
        <v>78</v>
      </c>
      <c r="D109" s="25">
        <v>-8.4000000000000005E-2</v>
      </c>
      <c r="E109" s="25">
        <v>0.04</v>
      </c>
      <c r="F109" s="23">
        <f t="shared" si="1"/>
        <v>-52.5</v>
      </c>
      <c r="G109" s="14" t="s">
        <v>113</v>
      </c>
      <c r="I109" s="13" t="s">
        <v>131</v>
      </c>
    </row>
    <row r="110" spans="1:11" ht="28" x14ac:dyDescent="0.35">
      <c r="A110" s="13" t="s">
        <v>130</v>
      </c>
      <c r="B110" s="14" t="s">
        <v>10</v>
      </c>
      <c r="C110" s="14" t="s">
        <v>15</v>
      </c>
      <c r="D110" s="25">
        <v>0.09</v>
      </c>
      <c r="E110" s="25">
        <v>0.28000000000000003</v>
      </c>
      <c r="F110" s="23">
        <f t="shared" si="1"/>
        <v>1.1479591836734693</v>
      </c>
      <c r="G110" s="14" t="s">
        <v>49</v>
      </c>
      <c r="H110" s="14" t="s">
        <v>25</v>
      </c>
      <c r="I110" s="13" t="s">
        <v>50</v>
      </c>
    </row>
    <row r="111" spans="1:11" ht="28" x14ac:dyDescent="0.35">
      <c r="A111" s="13" t="s">
        <v>130</v>
      </c>
      <c r="B111" s="14" t="s">
        <v>10</v>
      </c>
      <c r="C111" s="14" t="s">
        <v>15</v>
      </c>
      <c r="D111" s="25">
        <v>0.05</v>
      </c>
      <c r="E111" s="25">
        <v>0.16</v>
      </c>
      <c r="F111" s="23">
        <f t="shared" si="1"/>
        <v>1.953125</v>
      </c>
      <c r="G111" s="14" t="s">
        <v>49</v>
      </c>
      <c r="H111" s="14" t="s">
        <v>23</v>
      </c>
      <c r="I111" s="13" t="s">
        <v>50</v>
      </c>
    </row>
    <row r="112" spans="1:11" ht="28" x14ac:dyDescent="0.35">
      <c r="A112" s="13" t="s">
        <v>132</v>
      </c>
      <c r="B112" s="14" t="s">
        <v>10</v>
      </c>
      <c r="C112" s="14" t="s">
        <v>15</v>
      </c>
      <c r="D112" s="25">
        <v>-0.31</v>
      </c>
      <c r="E112" s="25">
        <v>0.06</v>
      </c>
      <c r="F112" s="23">
        <f t="shared" si="1"/>
        <v>-86.111111111111114</v>
      </c>
      <c r="G112" s="14" t="s">
        <v>49</v>
      </c>
      <c r="H112" s="14" t="s">
        <v>23</v>
      </c>
      <c r="I112" s="13" t="s">
        <v>50</v>
      </c>
    </row>
    <row r="113" spans="1:10" ht="28" x14ac:dyDescent="0.35">
      <c r="A113" s="13" t="s">
        <v>132</v>
      </c>
      <c r="B113" s="14" t="s">
        <v>10</v>
      </c>
      <c r="C113" s="14" t="s">
        <v>15</v>
      </c>
      <c r="D113" s="25">
        <v>-0.61</v>
      </c>
      <c r="E113" s="25">
        <v>0.11</v>
      </c>
      <c r="F113" s="23">
        <f t="shared" si="1"/>
        <v>-50.413223140495873</v>
      </c>
      <c r="G113" s="14" t="s">
        <v>49</v>
      </c>
      <c r="H113" s="14" t="s">
        <v>25</v>
      </c>
      <c r="I113" s="13" t="s">
        <v>50</v>
      </c>
    </row>
    <row r="114" spans="1:10" ht="28" x14ac:dyDescent="0.35">
      <c r="A114" s="13" t="s">
        <v>133</v>
      </c>
      <c r="B114" s="14" t="s">
        <v>47</v>
      </c>
      <c r="C114" s="14" t="s">
        <v>78</v>
      </c>
      <c r="D114" s="25">
        <v>-0.29599999999999999</v>
      </c>
      <c r="E114" s="25">
        <v>7.0000000000000007E-2</v>
      </c>
      <c r="F114" s="23">
        <f t="shared" si="1"/>
        <v>-60.408163265306115</v>
      </c>
      <c r="G114" s="14" t="s">
        <v>134</v>
      </c>
      <c r="H114" s="14" t="s">
        <v>135</v>
      </c>
      <c r="I114" s="13" t="s">
        <v>136</v>
      </c>
    </row>
    <row r="115" spans="1:10" ht="28" x14ac:dyDescent="0.35">
      <c r="A115" s="13" t="s">
        <v>133</v>
      </c>
      <c r="B115" s="14" t="s">
        <v>10</v>
      </c>
      <c r="C115" s="14" t="s">
        <v>15</v>
      </c>
      <c r="D115" s="25">
        <v>-0.11</v>
      </c>
      <c r="E115" s="25">
        <v>7.0000000000000007E-2</v>
      </c>
      <c r="F115" s="23">
        <f t="shared" si="1"/>
        <v>-22.448979591836732</v>
      </c>
      <c r="G115" s="14" t="s">
        <v>49</v>
      </c>
      <c r="H115" s="14" t="s">
        <v>23</v>
      </c>
      <c r="I115" s="13" t="s">
        <v>50</v>
      </c>
    </row>
    <row r="116" spans="1:10" ht="28" x14ac:dyDescent="0.35">
      <c r="A116" s="13" t="s">
        <v>133</v>
      </c>
      <c r="B116" s="14" t="s">
        <v>10</v>
      </c>
      <c r="C116" s="14" t="s">
        <v>15</v>
      </c>
      <c r="D116" s="25">
        <v>-0.45</v>
      </c>
      <c r="E116" s="25">
        <v>0.27</v>
      </c>
      <c r="F116" s="23">
        <f t="shared" si="1"/>
        <v>-6.1728395061728394</v>
      </c>
      <c r="G116" s="14" t="s">
        <v>49</v>
      </c>
      <c r="H116" s="14" t="s">
        <v>25</v>
      </c>
      <c r="I116" s="13" t="s">
        <v>50</v>
      </c>
    </row>
    <row r="117" spans="1:10" ht="42" x14ac:dyDescent="0.35">
      <c r="A117" s="13" t="s">
        <v>133</v>
      </c>
      <c r="B117" s="14" t="s">
        <v>47</v>
      </c>
      <c r="C117" s="14" t="s">
        <v>78</v>
      </c>
      <c r="D117" s="25">
        <v>-2.36</v>
      </c>
      <c r="E117" s="25">
        <v>1.06</v>
      </c>
      <c r="F117" s="23">
        <f t="shared" si="1"/>
        <v>-2.1003915984336059</v>
      </c>
      <c r="G117" s="14" t="s">
        <v>102</v>
      </c>
      <c r="H117" s="14" t="s">
        <v>25</v>
      </c>
      <c r="I117" s="13" t="s">
        <v>137</v>
      </c>
    </row>
    <row r="118" spans="1:10" ht="42" x14ac:dyDescent="0.35">
      <c r="A118" s="13" t="s">
        <v>133</v>
      </c>
      <c r="B118" s="14" t="s">
        <v>10</v>
      </c>
      <c r="C118" s="14" t="s">
        <v>11</v>
      </c>
      <c r="D118" s="22">
        <v>-0.26</v>
      </c>
      <c r="E118" s="22" t="s">
        <v>16</v>
      </c>
      <c r="F118" s="23" t="s">
        <v>16</v>
      </c>
      <c r="G118" s="14" t="s">
        <v>138</v>
      </c>
      <c r="H118" s="14" t="s">
        <v>25</v>
      </c>
      <c r="I118" s="13" t="s">
        <v>139</v>
      </c>
      <c r="J118" s="21"/>
    </row>
    <row r="119" spans="1:10" ht="42" x14ac:dyDescent="0.35">
      <c r="A119" s="13" t="s">
        <v>140</v>
      </c>
      <c r="B119" s="14" t="s">
        <v>10</v>
      </c>
      <c r="C119" s="14" t="s">
        <v>11</v>
      </c>
      <c r="D119" s="22">
        <v>0.22</v>
      </c>
      <c r="E119" s="22" t="s">
        <v>16</v>
      </c>
      <c r="F119" s="23" t="s">
        <v>16</v>
      </c>
      <c r="G119" s="14">
        <v>2001</v>
      </c>
      <c r="I119" s="23" t="s">
        <v>141</v>
      </c>
    </row>
    <row r="120" spans="1:10" ht="42" x14ac:dyDescent="0.35">
      <c r="A120" s="13" t="s">
        <v>140</v>
      </c>
      <c r="B120" s="14" t="s">
        <v>10</v>
      </c>
      <c r="C120" s="14" t="s">
        <v>14</v>
      </c>
      <c r="D120" s="22">
        <v>-0.2</v>
      </c>
      <c r="E120" s="22" t="s">
        <v>16</v>
      </c>
      <c r="F120" s="23" t="s">
        <v>16</v>
      </c>
      <c r="G120" s="14">
        <v>2001</v>
      </c>
      <c r="I120" s="23" t="s">
        <v>141</v>
      </c>
    </row>
    <row r="121" spans="1:10" ht="42" x14ac:dyDescent="0.35">
      <c r="A121" s="13" t="s">
        <v>140</v>
      </c>
      <c r="B121" s="14" t="s">
        <v>10</v>
      </c>
      <c r="C121" s="14" t="s">
        <v>15</v>
      </c>
      <c r="D121" s="22">
        <v>-0.38999999999999996</v>
      </c>
      <c r="E121" s="22" t="s">
        <v>16</v>
      </c>
      <c r="F121" s="23" t="s">
        <v>16</v>
      </c>
      <c r="G121" s="14">
        <v>2001</v>
      </c>
      <c r="H121" s="14" t="s">
        <v>25</v>
      </c>
      <c r="I121" s="23" t="s">
        <v>141</v>
      </c>
    </row>
    <row r="122" spans="1:10" ht="28" x14ac:dyDescent="0.35">
      <c r="A122" s="13" t="s">
        <v>140</v>
      </c>
      <c r="B122" s="14" t="s">
        <v>10</v>
      </c>
      <c r="C122" s="14" t="s">
        <v>15</v>
      </c>
      <c r="D122" s="22">
        <v>-0.35</v>
      </c>
      <c r="E122" s="22" t="s">
        <v>16</v>
      </c>
      <c r="F122" s="23" t="s">
        <v>16</v>
      </c>
      <c r="G122" s="14">
        <v>2001</v>
      </c>
      <c r="H122" s="14" t="s">
        <v>23</v>
      </c>
      <c r="I122" s="23" t="s">
        <v>142</v>
      </c>
    </row>
    <row r="123" spans="1:10" ht="42" x14ac:dyDescent="0.35">
      <c r="A123" s="13" t="s">
        <v>140</v>
      </c>
      <c r="B123" s="14" t="s">
        <v>10</v>
      </c>
      <c r="C123" s="14" t="s">
        <v>15</v>
      </c>
      <c r="D123" s="25">
        <v>-0.37</v>
      </c>
      <c r="E123" s="25">
        <v>0.24</v>
      </c>
      <c r="F123" s="23">
        <f t="shared" si="1"/>
        <v>-6.4236111111111107</v>
      </c>
      <c r="G123" s="14" t="s">
        <v>143</v>
      </c>
      <c r="H123" s="14" t="s">
        <v>23</v>
      </c>
      <c r="I123" s="13" t="s">
        <v>144</v>
      </c>
    </row>
    <row r="124" spans="1:10" ht="42" x14ac:dyDescent="0.35">
      <c r="A124" s="13" t="s">
        <v>140</v>
      </c>
      <c r="B124" s="14" t="s">
        <v>10</v>
      </c>
      <c r="C124" s="14" t="s">
        <v>15</v>
      </c>
      <c r="D124" s="25">
        <v>-0.46</v>
      </c>
      <c r="E124" s="25">
        <v>0.23</v>
      </c>
      <c r="F124" s="23">
        <f t="shared" si="1"/>
        <v>-8.695652173913043</v>
      </c>
      <c r="G124" s="14" t="s">
        <v>143</v>
      </c>
      <c r="H124" s="14" t="s">
        <v>23</v>
      </c>
      <c r="I124" s="13" t="s">
        <v>145</v>
      </c>
    </row>
    <row r="125" spans="1:10" ht="42" x14ac:dyDescent="0.35">
      <c r="A125" s="13" t="s">
        <v>140</v>
      </c>
      <c r="B125" s="14" t="s">
        <v>10</v>
      </c>
      <c r="C125" s="14" t="s">
        <v>14</v>
      </c>
      <c r="D125" s="25">
        <v>-0.05</v>
      </c>
      <c r="E125" s="25">
        <v>0.02</v>
      </c>
      <c r="F125" s="23">
        <f t="shared" si="1"/>
        <v>-125</v>
      </c>
      <c r="G125" s="14">
        <v>2009</v>
      </c>
      <c r="I125" s="13" t="s">
        <v>146</v>
      </c>
    </row>
    <row r="126" spans="1:10" ht="28" x14ac:dyDescent="0.35">
      <c r="A126" s="13" t="s">
        <v>140</v>
      </c>
      <c r="B126" s="14" t="s">
        <v>10</v>
      </c>
      <c r="C126" s="14" t="s">
        <v>15</v>
      </c>
      <c r="D126" s="25">
        <v>-4.2000000000000003E-2</v>
      </c>
      <c r="E126" s="25">
        <v>0.01</v>
      </c>
      <c r="F126" s="23">
        <f t="shared" si="1"/>
        <v>-420</v>
      </c>
      <c r="G126" s="14" t="s">
        <v>147</v>
      </c>
      <c r="H126" s="14" t="s">
        <v>23</v>
      </c>
      <c r="I126" s="13" t="s">
        <v>148</v>
      </c>
    </row>
    <row r="127" spans="1:10" ht="28" x14ac:dyDescent="0.35">
      <c r="A127" s="13" t="s">
        <v>140</v>
      </c>
      <c r="B127" s="14" t="s">
        <v>10</v>
      </c>
      <c r="C127" s="14" t="s">
        <v>15</v>
      </c>
      <c r="D127" s="25">
        <v>-0.33500000000000002</v>
      </c>
      <c r="E127" s="25">
        <v>0.02</v>
      </c>
      <c r="F127" s="23">
        <f t="shared" si="1"/>
        <v>-837.5</v>
      </c>
      <c r="G127" s="14" t="s">
        <v>149</v>
      </c>
      <c r="H127" s="14" t="s">
        <v>23</v>
      </c>
      <c r="I127" s="13" t="s">
        <v>148</v>
      </c>
    </row>
    <row r="128" spans="1:10" ht="42" x14ac:dyDescent="0.35">
      <c r="A128" s="13" t="s">
        <v>140</v>
      </c>
      <c r="B128" s="14" t="s">
        <v>10</v>
      </c>
      <c r="C128" s="14" t="s">
        <v>15</v>
      </c>
      <c r="D128" s="25">
        <v>-5.5E-2</v>
      </c>
      <c r="E128" s="25">
        <v>0.01</v>
      </c>
      <c r="F128" s="23">
        <f t="shared" si="1"/>
        <v>-550</v>
      </c>
      <c r="G128" s="14" t="s">
        <v>150</v>
      </c>
      <c r="H128" s="14" t="s">
        <v>23</v>
      </c>
      <c r="I128" s="13" t="s">
        <v>151</v>
      </c>
    </row>
    <row r="129" spans="1:10" ht="42" x14ac:dyDescent="0.35">
      <c r="A129" s="13" t="s">
        <v>140</v>
      </c>
      <c r="B129" s="14" t="s">
        <v>10</v>
      </c>
      <c r="C129" s="14" t="s">
        <v>15</v>
      </c>
      <c r="D129" s="25">
        <v>-0.28499999999999998</v>
      </c>
      <c r="E129" s="25">
        <v>0.04</v>
      </c>
      <c r="F129" s="23">
        <f t="shared" si="1"/>
        <v>-178.12499999999997</v>
      </c>
      <c r="G129" s="14" t="s">
        <v>150</v>
      </c>
      <c r="H129" s="14" t="s">
        <v>25</v>
      </c>
      <c r="I129" s="13" t="s">
        <v>152</v>
      </c>
    </row>
    <row r="130" spans="1:10" ht="42" x14ac:dyDescent="0.35">
      <c r="A130" s="13" t="s">
        <v>140</v>
      </c>
      <c r="B130" s="14" t="s">
        <v>10</v>
      </c>
      <c r="C130" s="14" t="s">
        <v>11</v>
      </c>
      <c r="D130" s="25">
        <v>0.12</v>
      </c>
      <c r="E130" s="25">
        <v>0.19</v>
      </c>
      <c r="F130" s="23">
        <f t="shared" si="1"/>
        <v>3.3240997229916895</v>
      </c>
      <c r="G130" s="14" t="s">
        <v>153</v>
      </c>
      <c r="H130" s="14" t="s">
        <v>23</v>
      </c>
      <c r="I130" s="13" t="s">
        <v>80</v>
      </c>
    </row>
    <row r="131" spans="1:10" ht="28" x14ac:dyDescent="0.35">
      <c r="A131" s="13" t="s">
        <v>140</v>
      </c>
      <c r="B131" s="14" t="s">
        <v>10</v>
      </c>
      <c r="C131" s="14" t="s">
        <v>15</v>
      </c>
      <c r="D131" s="22">
        <v>-0.53</v>
      </c>
      <c r="E131" s="22" t="s">
        <v>16</v>
      </c>
      <c r="F131" s="23" t="s">
        <v>16</v>
      </c>
      <c r="G131" s="14" t="s">
        <v>12</v>
      </c>
      <c r="H131" s="14" t="s">
        <v>154</v>
      </c>
      <c r="I131" s="13" t="s">
        <v>29</v>
      </c>
    </row>
    <row r="132" spans="1:10" ht="42" x14ac:dyDescent="0.35">
      <c r="A132" s="13" t="s">
        <v>140</v>
      </c>
      <c r="B132" s="14" t="s">
        <v>10</v>
      </c>
      <c r="C132" s="14" t="s">
        <v>15</v>
      </c>
      <c r="D132" s="25">
        <v>-0.43</v>
      </c>
      <c r="E132" s="25">
        <v>0.04</v>
      </c>
      <c r="F132" s="23">
        <f t="shared" ref="F132:F134" si="2">D132*(1/E132^2)</f>
        <v>-268.75</v>
      </c>
      <c r="G132" s="14" t="s">
        <v>155</v>
      </c>
      <c r="H132" s="14" t="s">
        <v>25</v>
      </c>
      <c r="I132" s="13" t="s">
        <v>156</v>
      </c>
    </row>
    <row r="133" spans="1:10" ht="28" x14ac:dyDescent="0.35">
      <c r="A133" s="13" t="s">
        <v>140</v>
      </c>
      <c r="B133" s="14" t="s">
        <v>10</v>
      </c>
      <c r="C133" s="14" t="s">
        <v>15</v>
      </c>
      <c r="D133" s="25">
        <v>-0.18</v>
      </c>
      <c r="E133" s="25">
        <v>0.03</v>
      </c>
      <c r="F133" s="23">
        <f t="shared" si="2"/>
        <v>-200</v>
      </c>
      <c r="G133" s="14" t="s">
        <v>49</v>
      </c>
      <c r="H133" s="14" t="s">
        <v>23</v>
      </c>
      <c r="I133" s="13" t="s">
        <v>50</v>
      </c>
    </row>
    <row r="134" spans="1:10" ht="28" x14ac:dyDescent="0.35">
      <c r="A134" s="13" t="s">
        <v>140</v>
      </c>
      <c r="B134" s="14" t="s">
        <v>10</v>
      </c>
      <c r="C134" s="14" t="s">
        <v>15</v>
      </c>
      <c r="D134" s="25">
        <v>-1</v>
      </c>
      <c r="E134" s="25">
        <v>0.15</v>
      </c>
      <c r="F134" s="23">
        <f t="shared" si="2"/>
        <v>-44.444444444444443</v>
      </c>
      <c r="G134" s="14" t="s">
        <v>49</v>
      </c>
      <c r="H134" s="14" t="s">
        <v>25</v>
      </c>
      <c r="I134" s="13" t="s">
        <v>50</v>
      </c>
    </row>
    <row r="135" spans="1:10" x14ac:dyDescent="0.35">
      <c r="J135" s="15"/>
    </row>
    <row r="136" spans="1:10" ht="93" customHeight="1" x14ac:dyDescent="0.35">
      <c r="A136" s="62" t="s">
        <v>185</v>
      </c>
      <c r="B136" s="62"/>
      <c r="C136" s="62"/>
      <c r="D136" s="62"/>
      <c r="E136" s="62"/>
      <c r="F136" s="62"/>
      <c r="G136" s="62"/>
      <c r="H136" s="62"/>
      <c r="I136" s="62"/>
    </row>
  </sheetData>
  <autoFilter ref="A1:I134" xr:uid="{92184B62-3E82-43DB-AF9B-AF9A32E20E50}"/>
  <mergeCells count="1">
    <mergeCell ref="A136:I13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4BB0E-4F58-9948-AD13-9AB06E199778}">
  <dimension ref="A1:E14"/>
  <sheetViews>
    <sheetView zoomScale="82" workbookViewId="0">
      <selection activeCell="J12" sqref="J12"/>
    </sheetView>
  </sheetViews>
  <sheetFormatPr defaultColWidth="10.5" defaultRowHeight="15.5" x14ac:dyDescent="0.35"/>
  <cols>
    <col min="6" max="6" width="13.33203125" bestFit="1" customWidth="1"/>
    <col min="13" max="14" width="11" bestFit="1" customWidth="1"/>
  </cols>
  <sheetData>
    <row r="1" spans="1:5" ht="16" thickBot="1" x14ac:dyDescent="0.4"/>
    <row r="2" spans="1:5" ht="16" customHeight="1" thickBot="1" x14ac:dyDescent="0.4">
      <c r="A2" s="63" t="s">
        <v>157</v>
      </c>
      <c r="B2" s="65" t="s">
        <v>158</v>
      </c>
      <c r="C2" s="65"/>
      <c r="D2" s="65"/>
      <c r="E2" s="65"/>
    </row>
    <row r="3" spans="1:5" ht="29.5" thickBot="1" x14ac:dyDescent="0.4">
      <c r="A3" s="64"/>
      <c r="B3" s="1" t="s">
        <v>159</v>
      </c>
      <c r="C3" s="2" t="s">
        <v>11</v>
      </c>
      <c r="D3" s="2" t="s">
        <v>160</v>
      </c>
      <c r="E3" s="2" t="s">
        <v>161</v>
      </c>
    </row>
    <row r="4" spans="1:5" ht="27" x14ac:dyDescent="0.35">
      <c r="A4" s="3" t="s">
        <v>44</v>
      </c>
      <c r="B4" s="29" t="s">
        <v>162</v>
      </c>
      <c r="C4" s="6"/>
      <c r="D4" s="29" t="s">
        <v>163</v>
      </c>
      <c r="E4" s="29" t="s">
        <v>164</v>
      </c>
    </row>
    <row r="5" spans="1:5" ht="27" x14ac:dyDescent="0.35">
      <c r="A5" s="3" t="s">
        <v>47</v>
      </c>
      <c r="B5" s="29" t="s">
        <v>165</v>
      </c>
      <c r="C5" s="6"/>
      <c r="D5" s="29" t="s">
        <v>166</v>
      </c>
      <c r="E5" s="29" t="s">
        <v>167</v>
      </c>
    </row>
    <row r="6" spans="1:5" ht="27.5" thickBot="1" x14ac:dyDescent="0.4">
      <c r="A6" s="4" t="s">
        <v>10</v>
      </c>
      <c r="B6" s="5"/>
      <c r="C6" s="30" t="s">
        <v>168</v>
      </c>
      <c r="D6" s="30" t="s">
        <v>169</v>
      </c>
      <c r="E6" s="30" t="s">
        <v>170</v>
      </c>
    </row>
    <row r="7" spans="1:5" ht="16" thickBot="1" x14ac:dyDescent="0.4">
      <c r="A7" s="16"/>
      <c r="B7" s="17"/>
      <c r="C7" s="8"/>
      <c r="D7" s="18"/>
      <c r="E7" s="17"/>
    </row>
    <row r="8" spans="1:5" ht="16" customHeight="1" thickBot="1" x14ac:dyDescent="0.4">
      <c r="A8" s="66" t="s">
        <v>157</v>
      </c>
      <c r="B8" s="68" t="s">
        <v>171</v>
      </c>
      <c r="C8" s="68"/>
      <c r="D8" s="68"/>
      <c r="E8" s="68"/>
    </row>
    <row r="9" spans="1:5" ht="34.5" thickBot="1" x14ac:dyDescent="0.4">
      <c r="A9" s="67"/>
      <c r="B9" s="9" t="s">
        <v>172</v>
      </c>
      <c r="C9" s="10" t="s">
        <v>11</v>
      </c>
      <c r="D9" s="10" t="s">
        <v>173</v>
      </c>
      <c r="E9" s="10" t="s">
        <v>161</v>
      </c>
    </row>
    <row r="10" spans="1:5" x14ac:dyDescent="0.35">
      <c r="A10" s="11" t="s">
        <v>44</v>
      </c>
      <c r="B10" s="27">
        <v>1</v>
      </c>
      <c r="C10" s="27">
        <v>0</v>
      </c>
      <c r="D10" s="27">
        <v>2</v>
      </c>
      <c r="E10" s="27">
        <v>1</v>
      </c>
    </row>
    <row r="11" spans="1:5" x14ac:dyDescent="0.35">
      <c r="A11" s="11" t="s">
        <v>47</v>
      </c>
      <c r="B11" s="27">
        <v>11</v>
      </c>
      <c r="C11" s="27">
        <v>0</v>
      </c>
      <c r="D11" s="27">
        <v>2</v>
      </c>
      <c r="E11" s="27">
        <v>2</v>
      </c>
    </row>
    <row r="12" spans="1:5" ht="16" thickBot="1" x14ac:dyDescent="0.4">
      <c r="A12" s="12" t="s">
        <v>10</v>
      </c>
      <c r="B12" s="28">
        <v>0</v>
      </c>
      <c r="C12" s="28">
        <v>1</v>
      </c>
      <c r="D12" s="28">
        <v>56</v>
      </c>
      <c r="E12" s="28">
        <v>11</v>
      </c>
    </row>
    <row r="13" spans="1:5" x14ac:dyDescent="0.35">
      <c r="C13" s="19"/>
      <c r="D13" s="19"/>
      <c r="E13" s="7"/>
    </row>
    <row r="14" spans="1:5" x14ac:dyDescent="0.35">
      <c r="C14" s="19"/>
      <c r="D14" s="19"/>
      <c r="E14" s="7"/>
    </row>
  </sheetData>
  <mergeCells count="4">
    <mergeCell ref="A2:A3"/>
    <mergeCell ref="B2:E2"/>
    <mergeCell ref="A8:A9"/>
    <mergeCell ref="B8:E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B58F2-81E7-2944-8A12-C0A18784EA99}">
  <dimension ref="A1:M119"/>
  <sheetViews>
    <sheetView zoomScale="60" zoomScaleNormal="60" zoomScaleSheetLayoutView="50" workbookViewId="0">
      <selection activeCell="P4" sqref="P4"/>
    </sheetView>
  </sheetViews>
  <sheetFormatPr defaultColWidth="10.83203125" defaultRowHeight="30" customHeight="1" x14ac:dyDescent="0.35"/>
  <cols>
    <col min="1" max="4" width="10.83203125" style="50"/>
    <col min="5" max="5" width="11" style="50" bestFit="1" customWidth="1"/>
    <col min="6" max="6" width="11.58203125" style="50" bestFit="1" customWidth="1"/>
    <col min="7" max="7" width="11.5" style="50" bestFit="1" customWidth="1"/>
    <col min="8" max="11" width="10.83203125" style="50"/>
    <col min="12" max="12" width="10.83203125" style="31"/>
    <col min="13" max="13" width="10.83203125" style="49"/>
    <col min="14" max="16384" width="10.83203125" style="50"/>
  </cols>
  <sheetData>
    <row r="1" spans="1:13" ht="30" customHeight="1" x14ac:dyDescent="0.35">
      <c r="A1" s="70" t="s">
        <v>174</v>
      </c>
      <c r="B1" s="70"/>
      <c r="C1" s="70"/>
      <c r="D1" s="70"/>
      <c r="E1" s="70"/>
      <c r="F1" s="70"/>
      <c r="G1" s="70"/>
      <c r="H1" s="70"/>
      <c r="I1" s="70"/>
      <c r="J1" s="70"/>
      <c r="L1" s="60" t="s">
        <v>175</v>
      </c>
      <c r="M1" s="61" t="s">
        <v>4</v>
      </c>
    </row>
    <row r="2" spans="1:13" ht="30" customHeight="1" x14ac:dyDescent="0.35">
      <c r="A2" s="32" t="s">
        <v>77</v>
      </c>
      <c r="B2" s="33" t="s">
        <v>44</v>
      </c>
      <c r="C2" s="33" t="s">
        <v>78</v>
      </c>
      <c r="D2" s="35">
        <v>-0.41699999999999998</v>
      </c>
      <c r="E2" s="36">
        <v>0.08</v>
      </c>
      <c r="F2" s="36">
        <f t="shared" ref="F2" si="0">1/E2^2</f>
        <v>156.25</v>
      </c>
      <c r="G2" s="37">
        <v>-65.15625</v>
      </c>
      <c r="H2" s="33" t="s">
        <v>79</v>
      </c>
      <c r="I2" s="32" t="s">
        <v>23</v>
      </c>
      <c r="J2" s="32" t="s">
        <v>80</v>
      </c>
      <c r="L2" s="31">
        <f>G2/F2</f>
        <v>-0.41699999999999998</v>
      </c>
      <c r="M2" s="49">
        <f>SQRT(1/SUM(F2))</f>
        <v>0.08</v>
      </c>
    </row>
    <row r="3" spans="1:13" ht="30" customHeight="1" x14ac:dyDescent="0.35">
      <c r="A3" s="55"/>
      <c r="B3" s="56"/>
      <c r="C3" s="56"/>
      <c r="D3" s="57"/>
      <c r="E3" s="58"/>
      <c r="F3" s="58"/>
      <c r="G3" s="59"/>
      <c r="H3" s="56"/>
      <c r="I3" s="55"/>
      <c r="J3" s="55"/>
    </row>
    <row r="4" spans="1:13" ht="30" customHeight="1" x14ac:dyDescent="0.35">
      <c r="A4" s="69" t="s">
        <v>176</v>
      </c>
      <c r="B4" s="69"/>
      <c r="C4" s="69"/>
      <c r="D4" s="69"/>
      <c r="E4" s="69"/>
      <c r="F4" s="69"/>
      <c r="G4" s="69"/>
      <c r="H4" s="69"/>
      <c r="I4" s="69"/>
      <c r="J4" s="69"/>
    </row>
    <row r="5" spans="1:13" ht="30" customHeight="1" x14ac:dyDescent="0.35">
      <c r="A5" s="32" t="s">
        <v>0</v>
      </c>
      <c r="B5" s="33" t="s">
        <v>1</v>
      </c>
      <c r="C5" s="33" t="s">
        <v>2</v>
      </c>
      <c r="D5" s="34" t="s">
        <v>3</v>
      </c>
      <c r="E5" s="34" t="s">
        <v>4</v>
      </c>
      <c r="F5" s="34" t="s">
        <v>177</v>
      </c>
      <c r="G5" s="34" t="s">
        <v>5</v>
      </c>
      <c r="H5" s="33" t="s">
        <v>6</v>
      </c>
      <c r="I5" s="33" t="s">
        <v>7</v>
      </c>
      <c r="J5" s="33" t="s">
        <v>8</v>
      </c>
      <c r="L5" s="53"/>
      <c r="M5" s="54"/>
    </row>
    <row r="6" spans="1:13" ht="30" customHeight="1" x14ac:dyDescent="0.35">
      <c r="A6" s="32" t="s">
        <v>43</v>
      </c>
      <c r="B6" s="33" t="s">
        <v>44</v>
      </c>
      <c r="C6" s="33" t="s">
        <v>15</v>
      </c>
      <c r="D6" s="35">
        <v>-0.01</v>
      </c>
      <c r="E6" s="36">
        <v>0.12</v>
      </c>
      <c r="F6" s="36">
        <f t="shared" ref="F6:F7" si="1">1/E6^2</f>
        <v>69.444444444444443</v>
      </c>
      <c r="G6" s="37">
        <v>-0.69444444444444442</v>
      </c>
      <c r="H6" s="33" t="s">
        <v>45</v>
      </c>
      <c r="I6" s="33"/>
      <c r="J6" s="32" t="s">
        <v>46</v>
      </c>
      <c r="L6" s="39">
        <f>SUM(G6:G7)/SUM(F6:F7)</f>
        <v>-0.1642248520710059</v>
      </c>
      <c r="M6" s="48">
        <f>SQRT(1/SUM(F6:F7))</f>
        <v>4.6153846153846156E-2</v>
      </c>
    </row>
    <row r="7" spans="1:13" ht="30" customHeight="1" x14ac:dyDescent="0.35">
      <c r="A7" s="32" t="s">
        <v>99</v>
      </c>
      <c r="B7" s="33" t="s">
        <v>44</v>
      </c>
      <c r="C7" s="33" t="s">
        <v>15</v>
      </c>
      <c r="D7" s="35">
        <v>-0.191</v>
      </c>
      <c r="E7" s="36">
        <v>0.05</v>
      </c>
      <c r="F7" s="36">
        <f t="shared" si="1"/>
        <v>399.99999999999994</v>
      </c>
      <c r="G7" s="37">
        <v>-76.399999999999991</v>
      </c>
      <c r="H7" s="33" t="s">
        <v>100</v>
      </c>
      <c r="I7" s="33"/>
      <c r="J7" s="32" t="s">
        <v>46</v>
      </c>
      <c r="L7" s="39"/>
      <c r="M7" s="48"/>
    </row>
    <row r="8" spans="1:13" ht="30" customHeight="1" x14ac:dyDescent="0.35">
      <c r="A8" s="27"/>
      <c r="B8" s="40"/>
      <c r="C8" s="40"/>
      <c r="D8" s="41"/>
      <c r="E8" s="42"/>
      <c r="F8" s="38"/>
      <c r="G8" s="43"/>
      <c r="H8" s="40"/>
      <c r="I8" s="40"/>
      <c r="J8" s="27"/>
    </row>
    <row r="9" spans="1:13" ht="30" customHeight="1" x14ac:dyDescent="0.35">
      <c r="A9" s="70" t="s">
        <v>178</v>
      </c>
      <c r="B9" s="70"/>
      <c r="C9" s="70"/>
      <c r="D9" s="70"/>
      <c r="E9" s="70"/>
      <c r="F9" s="70"/>
      <c r="G9" s="70"/>
      <c r="H9" s="70"/>
      <c r="I9" s="70"/>
      <c r="J9" s="70"/>
    </row>
    <row r="10" spans="1:13" ht="30" customHeight="1" x14ac:dyDescent="0.35">
      <c r="A10" s="32" t="s">
        <v>43</v>
      </c>
      <c r="B10" s="33" t="s">
        <v>44</v>
      </c>
      <c r="C10" s="33" t="s">
        <v>14</v>
      </c>
      <c r="D10" s="35">
        <v>2E-3</v>
      </c>
      <c r="E10" s="36">
        <v>0.12</v>
      </c>
      <c r="F10" s="36">
        <f>1/E10^2</f>
        <v>69.444444444444443</v>
      </c>
      <c r="G10" s="37">
        <v>0.1388888888888889</v>
      </c>
      <c r="H10" s="33" t="s">
        <v>45</v>
      </c>
      <c r="I10" s="33"/>
      <c r="J10" s="32" t="s">
        <v>46</v>
      </c>
      <c r="L10" s="31">
        <f>G10/F10</f>
        <v>2E-3</v>
      </c>
      <c r="M10" s="49">
        <f>SQRT(1/F10)</f>
        <v>0.12</v>
      </c>
    </row>
    <row r="11" spans="1:13" ht="30" customHeight="1" x14ac:dyDescent="0.35">
      <c r="A11" s="27"/>
      <c r="B11" s="40"/>
      <c r="C11" s="40"/>
      <c r="D11" s="41"/>
      <c r="E11" s="42"/>
      <c r="F11" s="42"/>
      <c r="G11" s="44"/>
      <c r="H11" s="40"/>
      <c r="I11" s="40"/>
      <c r="J11" s="27"/>
    </row>
    <row r="13" spans="1:13" ht="30" customHeight="1" x14ac:dyDescent="0.35">
      <c r="A13" s="69" t="s">
        <v>179</v>
      </c>
      <c r="B13" s="69"/>
      <c r="C13" s="69"/>
      <c r="D13" s="69"/>
      <c r="E13" s="69"/>
      <c r="F13" s="69"/>
      <c r="G13" s="69"/>
      <c r="H13" s="69"/>
      <c r="I13" s="69"/>
      <c r="J13" s="69"/>
    </row>
    <row r="14" spans="1:13" ht="30" customHeight="1" x14ac:dyDescent="0.35">
      <c r="A14" s="32" t="s">
        <v>0</v>
      </c>
      <c r="B14" s="33" t="s">
        <v>1</v>
      </c>
      <c r="C14" s="33" t="s">
        <v>2</v>
      </c>
      <c r="D14" s="34" t="s">
        <v>3</v>
      </c>
      <c r="E14" s="34" t="s">
        <v>4</v>
      </c>
      <c r="F14" s="34" t="s">
        <v>177</v>
      </c>
      <c r="G14" s="34" t="s">
        <v>5</v>
      </c>
      <c r="H14" s="33" t="s">
        <v>6</v>
      </c>
      <c r="I14" s="33" t="s">
        <v>7</v>
      </c>
      <c r="J14" s="33" t="s">
        <v>8</v>
      </c>
    </row>
    <row r="15" spans="1:13" ht="30" customHeight="1" x14ac:dyDescent="0.35">
      <c r="A15" s="32" t="s">
        <v>81</v>
      </c>
      <c r="B15" s="33" t="s">
        <v>47</v>
      </c>
      <c r="C15" s="33" t="s">
        <v>78</v>
      </c>
      <c r="D15" s="35">
        <v>-5.7000000000000002E-2</v>
      </c>
      <c r="E15" s="45">
        <v>0.01</v>
      </c>
      <c r="F15" s="45">
        <f>1/E15^2</f>
        <v>10000</v>
      </c>
      <c r="G15" s="46">
        <v>-570</v>
      </c>
      <c r="H15" s="33" t="s">
        <v>82</v>
      </c>
      <c r="I15" s="33"/>
      <c r="J15" s="32" t="s">
        <v>83</v>
      </c>
    </row>
    <row r="16" spans="1:13" ht="30" customHeight="1" x14ac:dyDescent="0.35">
      <c r="A16" s="32" t="s">
        <v>81</v>
      </c>
      <c r="B16" s="33" t="s">
        <v>47</v>
      </c>
      <c r="C16" s="33" t="s">
        <v>78</v>
      </c>
      <c r="D16" s="35">
        <v>-9.5000000000000001E-2</v>
      </c>
      <c r="E16" s="45">
        <v>0.02</v>
      </c>
      <c r="F16" s="45">
        <f t="shared" ref="F16:F25" si="2">1/E16^2</f>
        <v>2500</v>
      </c>
      <c r="G16" s="46">
        <v>-237.5</v>
      </c>
      <c r="H16" s="33" t="s">
        <v>84</v>
      </c>
      <c r="I16" s="33" t="s">
        <v>85</v>
      </c>
      <c r="J16" s="32" t="s">
        <v>83</v>
      </c>
    </row>
    <row r="17" spans="1:13" ht="30" customHeight="1" x14ac:dyDescent="0.35">
      <c r="A17" s="32" t="s">
        <v>81</v>
      </c>
      <c r="B17" s="33" t="s">
        <v>47</v>
      </c>
      <c r="C17" s="33" t="s">
        <v>78</v>
      </c>
      <c r="D17" s="35">
        <v>-0.124</v>
      </c>
      <c r="E17" s="45">
        <v>0.03</v>
      </c>
      <c r="F17" s="45">
        <f t="shared" si="2"/>
        <v>1111.1111111111111</v>
      </c>
      <c r="G17" s="46">
        <v>-137.77777777777777</v>
      </c>
      <c r="H17" s="33" t="s">
        <v>86</v>
      </c>
      <c r="I17" s="33" t="s">
        <v>87</v>
      </c>
      <c r="J17" s="32" t="s">
        <v>83</v>
      </c>
    </row>
    <row r="18" spans="1:13" ht="30" customHeight="1" x14ac:dyDescent="0.35">
      <c r="A18" s="32" t="s">
        <v>81</v>
      </c>
      <c r="B18" s="33" t="s">
        <v>47</v>
      </c>
      <c r="C18" s="33" t="s">
        <v>78</v>
      </c>
      <c r="D18" s="35">
        <v>-0.316</v>
      </c>
      <c r="E18" s="45">
        <v>0.04</v>
      </c>
      <c r="F18" s="45">
        <f t="shared" si="2"/>
        <v>625</v>
      </c>
      <c r="G18" s="46">
        <v>-197.5</v>
      </c>
      <c r="H18" s="33" t="s">
        <v>88</v>
      </c>
      <c r="I18" s="33" t="s">
        <v>87</v>
      </c>
      <c r="J18" s="32" t="s">
        <v>83</v>
      </c>
    </row>
    <row r="19" spans="1:13" ht="30" customHeight="1" x14ac:dyDescent="0.35">
      <c r="A19" s="32" t="s">
        <v>81</v>
      </c>
      <c r="B19" s="33" t="s">
        <v>47</v>
      </c>
      <c r="C19" s="33" t="s">
        <v>78</v>
      </c>
      <c r="D19" s="35">
        <v>-0.30099999999999999</v>
      </c>
      <c r="E19" s="45">
        <v>0.08</v>
      </c>
      <c r="F19" s="45">
        <f t="shared" si="2"/>
        <v>156.25</v>
      </c>
      <c r="G19" s="46">
        <v>-47.03125</v>
      </c>
      <c r="H19" s="33">
        <v>2009</v>
      </c>
      <c r="I19" s="32" t="s">
        <v>23</v>
      </c>
      <c r="J19" s="32" t="s">
        <v>80</v>
      </c>
    </row>
    <row r="20" spans="1:13" ht="30" customHeight="1" x14ac:dyDescent="0.35">
      <c r="A20" s="32" t="s">
        <v>81</v>
      </c>
      <c r="B20" s="33" t="s">
        <v>47</v>
      </c>
      <c r="C20" s="33" t="s">
        <v>78</v>
      </c>
      <c r="D20" s="35">
        <v>-1.23</v>
      </c>
      <c r="E20" s="45">
        <v>0.11</v>
      </c>
      <c r="F20" s="45">
        <f t="shared" si="2"/>
        <v>82.644628099173559</v>
      </c>
      <c r="G20" s="46">
        <v>-101.65289256198348</v>
      </c>
      <c r="H20" s="33" t="s">
        <v>89</v>
      </c>
      <c r="I20" s="33" t="s">
        <v>90</v>
      </c>
      <c r="J20" s="32" t="s">
        <v>91</v>
      </c>
    </row>
    <row r="21" spans="1:13" ht="30" customHeight="1" x14ac:dyDescent="0.35">
      <c r="A21" s="32" t="s">
        <v>101</v>
      </c>
      <c r="B21" s="33" t="s">
        <v>47</v>
      </c>
      <c r="C21" s="33" t="s">
        <v>78</v>
      </c>
      <c r="D21" s="35">
        <v>-0.29599999999999999</v>
      </c>
      <c r="E21" s="45">
        <v>0.08</v>
      </c>
      <c r="F21" s="45">
        <f t="shared" si="2"/>
        <v>156.25</v>
      </c>
      <c r="G21" s="46">
        <v>-46.25</v>
      </c>
      <c r="H21" s="33" t="s">
        <v>102</v>
      </c>
      <c r="I21" s="33" t="s">
        <v>25</v>
      </c>
      <c r="J21" s="32" t="s">
        <v>103</v>
      </c>
    </row>
    <row r="22" spans="1:13" ht="30" customHeight="1" x14ac:dyDescent="0.35">
      <c r="A22" s="32" t="s">
        <v>128</v>
      </c>
      <c r="B22" s="33" t="s">
        <v>47</v>
      </c>
      <c r="C22" s="33" t="s">
        <v>78</v>
      </c>
      <c r="D22" s="35">
        <v>-0.24399999999999999</v>
      </c>
      <c r="E22" s="45">
        <v>0.11</v>
      </c>
      <c r="F22" s="45">
        <f t="shared" si="2"/>
        <v>82.644628099173559</v>
      </c>
      <c r="G22" s="46">
        <v>-20.165289256198349</v>
      </c>
      <c r="H22" s="33" t="s">
        <v>129</v>
      </c>
      <c r="I22" s="32" t="s">
        <v>23</v>
      </c>
      <c r="J22" s="32" t="s">
        <v>80</v>
      </c>
    </row>
    <row r="23" spans="1:13" ht="30" customHeight="1" x14ac:dyDescent="0.35">
      <c r="A23" s="32" t="s">
        <v>130</v>
      </c>
      <c r="B23" s="33" t="s">
        <v>47</v>
      </c>
      <c r="C23" s="33" t="s">
        <v>78</v>
      </c>
      <c r="D23" s="35">
        <v>-8.4000000000000005E-2</v>
      </c>
      <c r="E23" s="45">
        <v>0.04</v>
      </c>
      <c r="F23" s="45">
        <f t="shared" si="2"/>
        <v>625</v>
      </c>
      <c r="G23" s="46">
        <v>-52.5</v>
      </c>
      <c r="H23" s="33" t="s">
        <v>113</v>
      </c>
      <c r="I23" s="33"/>
      <c r="J23" s="32" t="s">
        <v>131</v>
      </c>
    </row>
    <row r="24" spans="1:13" ht="30" customHeight="1" x14ac:dyDescent="0.35">
      <c r="A24" s="32" t="s">
        <v>133</v>
      </c>
      <c r="B24" s="33" t="s">
        <v>47</v>
      </c>
      <c r="C24" s="33" t="s">
        <v>78</v>
      </c>
      <c r="D24" s="35">
        <v>-0.29599999999999999</v>
      </c>
      <c r="E24" s="45">
        <v>7.0000000000000007E-2</v>
      </c>
      <c r="F24" s="45">
        <f t="shared" si="2"/>
        <v>204.08163265306121</v>
      </c>
      <c r="G24" s="46">
        <v>-60.408163265306115</v>
      </c>
      <c r="H24" s="33" t="s">
        <v>134</v>
      </c>
      <c r="I24" s="33" t="s">
        <v>135</v>
      </c>
      <c r="J24" s="32" t="s">
        <v>136</v>
      </c>
      <c r="L24" s="31">
        <f>SUM(G15:G25)/SUM(F15:F25)</f>
        <v>-9.4756683843033665E-2</v>
      </c>
      <c r="M24" s="49">
        <f>SQRT(1/SUM(F15:F25))</f>
        <v>8.0208499970376764E-3</v>
      </c>
    </row>
    <row r="25" spans="1:13" ht="30" customHeight="1" x14ac:dyDescent="0.35">
      <c r="A25" s="32" t="s">
        <v>133</v>
      </c>
      <c r="B25" s="33" t="s">
        <v>47</v>
      </c>
      <c r="C25" s="33" t="s">
        <v>78</v>
      </c>
      <c r="D25" s="35">
        <v>-2.36</v>
      </c>
      <c r="E25" s="45">
        <v>1.06</v>
      </c>
      <c r="F25" s="45">
        <f t="shared" si="2"/>
        <v>0.88999644001423983</v>
      </c>
      <c r="G25" s="46">
        <v>-2.1003915984336059</v>
      </c>
      <c r="H25" s="33" t="s">
        <v>102</v>
      </c>
      <c r="I25" s="33" t="s">
        <v>25</v>
      </c>
      <c r="J25" s="32" t="s">
        <v>137</v>
      </c>
    </row>
    <row r="26" spans="1:13" ht="30" customHeight="1" x14ac:dyDescent="0.35">
      <c r="G26" s="51"/>
    </row>
    <row r="27" spans="1:13" ht="30" customHeight="1" x14ac:dyDescent="0.35">
      <c r="G27" s="52"/>
    </row>
    <row r="28" spans="1:13" ht="30" customHeight="1" x14ac:dyDescent="0.35">
      <c r="A28" s="69" t="s">
        <v>180</v>
      </c>
      <c r="B28" s="69"/>
      <c r="C28" s="69"/>
      <c r="D28" s="69"/>
      <c r="E28" s="69"/>
      <c r="F28" s="69"/>
      <c r="G28" s="69"/>
      <c r="H28" s="69"/>
      <c r="I28" s="69"/>
      <c r="J28" s="69"/>
    </row>
    <row r="29" spans="1:13" ht="30" customHeight="1" x14ac:dyDescent="0.35">
      <c r="A29" s="32" t="s">
        <v>0</v>
      </c>
      <c r="B29" s="33" t="s">
        <v>1</v>
      </c>
      <c r="C29" s="33" t="s">
        <v>2</v>
      </c>
      <c r="D29" s="34" t="s">
        <v>3</v>
      </c>
      <c r="E29" s="34" t="s">
        <v>4</v>
      </c>
      <c r="F29" s="34" t="s">
        <v>177</v>
      </c>
      <c r="G29" s="34" t="s">
        <v>5</v>
      </c>
      <c r="H29" s="33" t="s">
        <v>6</v>
      </c>
      <c r="I29" s="33" t="s">
        <v>7</v>
      </c>
      <c r="J29" s="33" t="s">
        <v>8</v>
      </c>
    </row>
    <row r="30" spans="1:13" ht="30" customHeight="1" x14ac:dyDescent="0.35">
      <c r="A30" s="32" t="s">
        <v>43</v>
      </c>
      <c r="B30" s="33" t="s">
        <v>47</v>
      </c>
      <c r="C30" s="33" t="s">
        <v>15</v>
      </c>
      <c r="D30" s="35">
        <v>-4.0000000000000001E-3</v>
      </c>
      <c r="E30" s="35">
        <v>0.06</v>
      </c>
      <c r="F30" s="35">
        <f>1/E30^2</f>
        <v>277.77777777777777</v>
      </c>
      <c r="G30" s="47">
        <v>-1.1111111111111112</v>
      </c>
      <c r="H30" s="33" t="s">
        <v>45</v>
      </c>
      <c r="I30" s="33"/>
      <c r="J30" s="32" t="s">
        <v>46</v>
      </c>
      <c r="L30" s="31">
        <f>SUM(G30:G31)/SUM(F30:F31)</f>
        <v>-0.13069230769230769</v>
      </c>
      <c r="M30" s="49">
        <f>SQRT(1/SUM(F30:F31))</f>
        <v>3.3282011773513746E-2</v>
      </c>
    </row>
    <row r="31" spans="1:13" ht="30" customHeight="1" x14ac:dyDescent="0.35">
      <c r="A31" s="32" t="s">
        <v>99</v>
      </c>
      <c r="B31" s="33" t="s">
        <v>47</v>
      </c>
      <c r="C31" s="33" t="s">
        <v>15</v>
      </c>
      <c r="D31" s="35">
        <v>-0.187</v>
      </c>
      <c r="E31" s="35">
        <v>0.04</v>
      </c>
      <c r="F31" s="35">
        <f t="shared" ref="F31" si="3">1/E31^2</f>
        <v>625</v>
      </c>
      <c r="G31" s="47">
        <v>-116.875</v>
      </c>
      <c r="H31" s="33" t="s">
        <v>100</v>
      </c>
      <c r="I31" s="33"/>
      <c r="J31" s="32" t="s">
        <v>46</v>
      </c>
    </row>
    <row r="32" spans="1:13" ht="30" customHeight="1" x14ac:dyDescent="0.35">
      <c r="G32" s="52"/>
    </row>
    <row r="33" spans="1:13" ht="30" customHeight="1" x14ac:dyDescent="0.35">
      <c r="G33" s="52"/>
    </row>
    <row r="34" spans="1:13" ht="30" customHeight="1" x14ac:dyDescent="0.35">
      <c r="A34" s="69" t="s">
        <v>181</v>
      </c>
      <c r="B34" s="69"/>
      <c r="C34" s="69"/>
      <c r="D34" s="69"/>
      <c r="E34" s="69"/>
      <c r="F34" s="69"/>
      <c r="G34" s="69"/>
      <c r="H34" s="69"/>
      <c r="I34" s="69"/>
      <c r="J34" s="69"/>
    </row>
    <row r="35" spans="1:13" ht="30" customHeight="1" x14ac:dyDescent="0.35">
      <c r="A35" s="32" t="s">
        <v>0</v>
      </c>
      <c r="B35" s="33" t="s">
        <v>1</v>
      </c>
      <c r="C35" s="33" t="s">
        <v>2</v>
      </c>
      <c r="D35" s="34" t="s">
        <v>3</v>
      </c>
      <c r="E35" s="34" t="s">
        <v>4</v>
      </c>
      <c r="F35" s="34" t="s">
        <v>177</v>
      </c>
      <c r="G35" s="34" t="s">
        <v>5</v>
      </c>
      <c r="H35" s="33" t="s">
        <v>6</v>
      </c>
      <c r="I35" s="33" t="s">
        <v>7</v>
      </c>
      <c r="J35" s="33" t="s">
        <v>8</v>
      </c>
    </row>
    <row r="36" spans="1:13" ht="30" customHeight="1" x14ac:dyDescent="0.35">
      <c r="A36" s="32" t="s">
        <v>43</v>
      </c>
      <c r="B36" s="33" t="s">
        <v>47</v>
      </c>
      <c r="C36" s="33" t="s">
        <v>14</v>
      </c>
      <c r="D36" s="35">
        <v>3.6999999999999998E-2</v>
      </c>
      <c r="E36" s="35">
        <v>0.05</v>
      </c>
      <c r="F36" s="35">
        <f>1/E36^2</f>
        <v>399.99999999999994</v>
      </c>
      <c r="G36" s="47">
        <v>14.799999999999997</v>
      </c>
      <c r="H36" s="33" t="s">
        <v>45</v>
      </c>
      <c r="I36" s="33"/>
      <c r="J36" s="32" t="s">
        <v>46</v>
      </c>
      <c r="L36" s="31">
        <f>SUM(G36:G37)/SUM(F36:F37)</f>
        <v>-8.950000000000001E-2</v>
      </c>
      <c r="M36" s="49">
        <f>SQRT(1/SUM(F36:F37))</f>
        <v>3.5355339059327383E-2</v>
      </c>
    </row>
    <row r="37" spans="1:13" ht="30" customHeight="1" x14ac:dyDescent="0.35">
      <c r="A37" s="32" t="s">
        <v>99</v>
      </c>
      <c r="B37" s="33" t="s">
        <v>47</v>
      </c>
      <c r="C37" s="33" t="s">
        <v>14</v>
      </c>
      <c r="D37" s="35">
        <v>-0.216</v>
      </c>
      <c r="E37" s="35">
        <v>0.05</v>
      </c>
      <c r="F37" s="35">
        <f>1/E37^2</f>
        <v>399.99999999999994</v>
      </c>
      <c r="G37" s="47">
        <v>-86.399999999999991</v>
      </c>
      <c r="H37" s="33" t="s">
        <v>100</v>
      </c>
      <c r="I37" s="33"/>
      <c r="J37" s="32" t="s">
        <v>46</v>
      </c>
    </row>
    <row r="38" spans="1:13" ht="30" customHeight="1" x14ac:dyDescent="0.35">
      <c r="G38" s="52"/>
    </row>
    <row r="40" spans="1:13" ht="30" customHeight="1" x14ac:dyDescent="0.35">
      <c r="A40" s="69" t="s">
        <v>182</v>
      </c>
      <c r="B40" s="69"/>
      <c r="C40" s="69"/>
      <c r="D40" s="69"/>
      <c r="E40" s="69"/>
      <c r="F40" s="69"/>
      <c r="G40" s="69"/>
      <c r="H40" s="69"/>
      <c r="I40" s="69"/>
      <c r="J40" s="69"/>
    </row>
    <row r="41" spans="1:13" ht="30" customHeight="1" x14ac:dyDescent="0.35">
      <c r="A41" s="32" t="s">
        <v>0</v>
      </c>
      <c r="B41" s="33" t="s">
        <v>1</v>
      </c>
      <c r="C41" s="33" t="s">
        <v>2</v>
      </c>
      <c r="D41" s="34" t="s">
        <v>3</v>
      </c>
      <c r="E41" s="34" t="s">
        <v>4</v>
      </c>
      <c r="F41" s="34" t="s">
        <v>177</v>
      </c>
      <c r="G41" s="34" t="s">
        <v>5</v>
      </c>
      <c r="H41" s="33" t="s">
        <v>6</v>
      </c>
      <c r="I41" s="33" t="s">
        <v>7</v>
      </c>
      <c r="J41" s="33" t="s">
        <v>8</v>
      </c>
      <c r="L41" s="31">
        <f>SUM(G42)/SUM(F42)</f>
        <v>0.12</v>
      </c>
      <c r="M41" s="49">
        <f>SQRT(1/SUM(F42))</f>
        <v>0.19</v>
      </c>
    </row>
    <row r="42" spans="1:13" ht="30" customHeight="1" x14ac:dyDescent="0.35">
      <c r="A42" s="32" t="s">
        <v>140</v>
      </c>
      <c r="B42" s="33" t="s">
        <v>10</v>
      </c>
      <c r="C42" s="33" t="s">
        <v>11</v>
      </c>
      <c r="D42" s="35">
        <v>0.12</v>
      </c>
      <c r="E42" s="35">
        <v>0.19</v>
      </c>
      <c r="F42" s="35">
        <f>1/E42^2</f>
        <v>27.700831024930746</v>
      </c>
      <c r="G42" s="47">
        <v>3.3240997229916895</v>
      </c>
      <c r="H42" s="33" t="s">
        <v>153</v>
      </c>
      <c r="I42" s="33" t="s">
        <v>23</v>
      </c>
      <c r="J42" s="32" t="s">
        <v>80</v>
      </c>
    </row>
    <row r="43" spans="1:13" ht="30" customHeight="1" x14ac:dyDescent="0.35">
      <c r="G43" s="52"/>
    </row>
    <row r="44" spans="1:13" ht="30" customHeight="1" x14ac:dyDescent="0.35">
      <c r="G44" s="52"/>
    </row>
    <row r="45" spans="1:13" ht="30" customHeight="1" x14ac:dyDescent="0.35">
      <c r="A45" s="69" t="s">
        <v>183</v>
      </c>
      <c r="B45" s="69"/>
      <c r="C45" s="69"/>
      <c r="D45" s="69"/>
      <c r="E45" s="69"/>
      <c r="F45" s="69"/>
      <c r="G45" s="69"/>
      <c r="H45" s="69"/>
      <c r="I45" s="69"/>
      <c r="J45" s="69"/>
    </row>
    <row r="46" spans="1:13" ht="30" customHeight="1" x14ac:dyDescent="0.35">
      <c r="A46" s="32" t="s">
        <v>0</v>
      </c>
      <c r="B46" s="33" t="s">
        <v>1</v>
      </c>
      <c r="C46" s="33" t="s">
        <v>2</v>
      </c>
      <c r="D46" s="34" t="s">
        <v>3</v>
      </c>
      <c r="E46" s="34" t="s">
        <v>4</v>
      </c>
      <c r="F46" s="34" t="s">
        <v>177</v>
      </c>
      <c r="G46" s="34" t="s">
        <v>5</v>
      </c>
      <c r="H46" s="33" t="s">
        <v>6</v>
      </c>
      <c r="I46" s="33" t="s">
        <v>7</v>
      </c>
      <c r="J46" s="33" t="s">
        <v>8</v>
      </c>
    </row>
    <row r="47" spans="1:13" ht="30" customHeight="1" x14ac:dyDescent="0.35">
      <c r="A47" s="32" t="s">
        <v>43</v>
      </c>
      <c r="B47" s="33" t="s">
        <v>10</v>
      </c>
      <c r="C47" s="33" t="s">
        <v>15</v>
      </c>
      <c r="D47" s="35">
        <v>-0.56100000000000005</v>
      </c>
      <c r="E47" s="35">
        <v>0.13</v>
      </c>
      <c r="F47" s="35">
        <f t="shared" ref="F47:F102" si="4">1/E47^2</f>
        <v>59.171597633136088</v>
      </c>
      <c r="G47" s="47">
        <v>-33.19526627218935</v>
      </c>
      <c r="H47" s="33" t="s">
        <v>45</v>
      </c>
      <c r="I47" s="33"/>
      <c r="J47" s="32" t="s">
        <v>46</v>
      </c>
    </row>
    <row r="48" spans="1:13" ht="30" customHeight="1" x14ac:dyDescent="0.35">
      <c r="A48" s="32" t="s">
        <v>48</v>
      </c>
      <c r="B48" s="33" t="s">
        <v>10</v>
      </c>
      <c r="C48" s="33" t="s">
        <v>15</v>
      </c>
      <c r="D48" s="35">
        <v>-0.05</v>
      </c>
      <c r="E48" s="35">
        <v>0.02</v>
      </c>
      <c r="F48" s="35">
        <f t="shared" si="4"/>
        <v>2500</v>
      </c>
      <c r="G48" s="47">
        <v>-125</v>
      </c>
      <c r="H48" s="33" t="s">
        <v>49</v>
      </c>
      <c r="I48" s="33" t="s">
        <v>23</v>
      </c>
      <c r="J48" s="32" t="s">
        <v>50</v>
      </c>
    </row>
    <row r="49" spans="1:10" ht="30" customHeight="1" x14ac:dyDescent="0.35">
      <c r="A49" s="32" t="s">
        <v>48</v>
      </c>
      <c r="B49" s="33" t="s">
        <v>10</v>
      </c>
      <c r="C49" s="33" t="s">
        <v>15</v>
      </c>
      <c r="D49" s="35">
        <v>-0.18</v>
      </c>
      <c r="E49" s="35">
        <v>7.0000000000000007E-2</v>
      </c>
      <c r="F49" s="35">
        <f t="shared" si="4"/>
        <v>204.08163265306121</v>
      </c>
      <c r="G49" s="47">
        <v>-36.734693877551017</v>
      </c>
      <c r="H49" s="33" t="s">
        <v>49</v>
      </c>
      <c r="I49" s="33" t="s">
        <v>25</v>
      </c>
      <c r="J49" s="32" t="s">
        <v>50</v>
      </c>
    </row>
    <row r="50" spans="1:10" ht="30" customHeight="1" x14ac:dyDescent="0.35">
      <c r="A50" s="32" t="s">
        <v>58</v>
      </c>
      <c r="B50" s="33" t="s">
        <v>10</v>
      </c>
      <c r="C50" s="33" t="s">
        <v>15</v>
      </c>
      <c r="D50" s="35">
        <v>-0.25</v>
      </c>
      <c r="E50" s="35">
        <v>0.11</v>
      </c>
      <c r="F50" s="35">
        <f t="shared" si="4"/>
        <v>82.644628099173559</v>
      </c>
      <c r="G50" s="47">
        <v>-20.66115702479339</v>
      </c>
      <c r="H50" s="33" t="s">
        <v>49</v>
      </c>
      <c r="I50" s="33" t="s">
        <v>23</v>
      </c>
      <c r="J50" s="32" t="s">
        <v>50</v>
      </c>
    </row>
    <row r="51" spans="1:10" ht="30" customHeight="1" x14ac:dyDescent="0.35">
      <c r="A51" s="32" t="s">
        <v>58</v>
      </c>
      <c r="B51" s="33" t="s">
        <v>10</v>
      </c>
      <c r="C51" s="33" t="s">
        <v>15</v>
      </c>
      <c r="D51" s="35">
        <v>-0.59</v>
      </c>
      <c r="E51" s="35">
        <v>0.26</v>
      </c>
      <c r="F51" s="35">
        <f t="shared" si="4"/>
        <v>14.792899408284022</v>
      </c>
      <c r="G51" s="47">
        <v>-8.727810650887573</v>
      </c>
      <c r="H51" s="33" t="s">
        <v>49</v>
      </c>
      <c r="I51" s="33" t="s">
        <v>25</v>
      </c>
      <c r="J51" s="32" t="s">
        <v>50</v>
      </c>
    </row>
    <row r="52" spans="1:10" ht="30" customHeight="1" x14ac:dyDescent="0.35">
      <c r="A52" s="32" t="s">
        <v>59</v>
      </c>
      <c r="B52" s="33" t="s">
        <v>10</v>
      </c>
      <c r="C52" s="33" t="s">
        <v>15</v>
      </c>
      <c r="D52" s="35">
        <v>-0.36</v>
      </c>
      <c r="E52" s="35">
        <v>0.05</v>
      </c>
      <c r="F52" s="35">
        <f t="shared" si="4"/>
        <v>399.99999999999994</v>
      </c>
      <c r="G52" s="47">
        <v>-143.99999999999997</v>
      </c>
      <c r="H52" s="33" t="s">
        <v>49</v>
      </c>
      <c r="I52" s="33" t="s">
        <v>23</v>
      </c>
      <c r="J52" s="32" t="s">
        <v>50</v>
      </c>
    </row>
    <row r="53" spans="1:10" ht="30" customHeight="1" x14ac:dyDescent="0.35">
      <c r="A53" s="32" t="s">
        <v>59</v>
      </c>
      <c r="B53" s="33" t="s">
        <v>10</v>
      </c>
      <c r="C53" s="33" t="s">
        <v>15</v>
      </c>
      <c r="D53" s="35">
        <v>-0.71</v>
      </c>
      <c r="E53" s="35">
        <v>0.09</v>
      </c>
      <c r="F53" s="35">
        <f t="shared" si="4"/>
        <v>123.4567901234568</v>
      </c>
      <c r="G53" s="47">
        <v>-87.654320987654316</v>
      </c>
      <c r="H53" s="33" t="s">
        <v>49</v>
      </c>
      <c r="I53" s="33" t="s">
        <v>25</v>
      </c>
      <c r="J53" s="32" t="s">
        <v>50</v>
      </c>
    </row>
    <row r="54" spans="1:10" ht="30" customHeight="1" x14ac:dyDescent="0.35">
      <c r="A54" s="32" t="s">
        <v>64</v>
      </c>
      <c r="B54" s="33" t="s">
        <v>10</v>
      </c>
      <c r="C54" s="33" t="s">
        <v>15</v>
      </c>
      <c r="D54" s="35">
        <v>-0.25</v>
      </c>
      <c r="E54" s="35">
        <v>0.06</v>
      </c>
      <c r="F54" s="35">
        <f t="shared" si="4"/>
        <v>277.77777777777777</v>
      </c>
      <c r="G54" s="47">
        <v>-69.444444444444443</v>
      </c>
      <c r="H54" s="33" t="s">
        <v>49</v>
      </c>
      <c r="I54" s="33" t="s">
        <v>23</v>
      </c>
      <c r="J54" s="32" t="s">
        <v>50</v>
      </c>
    </row>
    <row r="55" spans="1:10" ht="30" customHeight="1" x14ac:dyDescent="0.35">
      <c r="A55" s="32" t="s">
        <v>64</v>
      </c>
      <c r="B55" s="33" t="s">
        <v>10</v>
      </c>
      <c r="C55" s="33" t="s">
        <v>15</v>
      </c>
      <c r="D55" s="35">
        <v>-1.07</v>
      </c>
      <c r="E55" s="35">
        <v>0.24</v>
      </c>
      <c r="F55" s="35">
        <f t="shared" si="4"/>
        <v>17.361111111111111</v>
      </c>
      <c r="G55" s="47">
        <v>-18.576388888888889</v>
      </c>
      <c r="H55" s="33" t="s">
        <v>49</v>
      </c>
      <c r="I55" s="33" t="s">
        <v>25</v>
      </c>
      <c r="J55" s="32" t="s">
        <v>50</v>
      </c>
    </row>
    <row r="56" spans="1:10" ht="30" customHeight="1" x14ac:dyDescent="0.35">
      <c r="A56" s="32" t="s">
        <v>69</v>
      </c>
      <c r="B56" s="33" t="s">
        <v>10</v>
      </c>
      <c r="C56" s="33" t="s">
        <v>15</v>
      </c>
      <c r="D56" s="35">
        <v>-0.01</v>
      </c>
      <c r="E56" s="35">
        <v>0.01</v>
      </c>
      <c r="F56" s="35">
        <f t="shared" si="4"/>
        <v>10000</v>
      </c>
      <c r="G56" s="47">
        <v>-100</v>
      </c>
      <c r="H56" s="33" t="s">
        <v>70</v>
      </c>
      <c r="I56" s="33"/>
      <c r="J56" s="32" t="s">
        <v>71</v>
      </c>
    </row>
    <row r="57" spans="1:10" ht="30" customHeight="1" x14ac:dyDescent="0.35">
      <c r="A57" s="32" t="s">
        <v>75</v>
      </c>
      <c r="B57" s="33" t="s">
        <v>10</v>
      </c>
      <c r="C57" s="33" t="s">
        <v>15</v>
      </c>
      <c r="D57" s="35">
        <v>-0.37</v>
      </c>
      <c r="E57" s="35">
        <v>0.06</v>
      </c>
      <c r="F57" s="35">
        <f t="shared" si="4"/>
        <v>277.77777777777777</v>
      </c>
      <c r="G57" s="47">
        <v>-102.77777777777777</v>
      </c>
      <c r="H57" s="33" t="s">
        <v>49</v>
      </c>
      <c r="I57" s="33" t="s">
        <v>23</v>
      </c>
      <c r="J57" s="32" t="s">
        <v>50</v>
      </c>
    </row>
    <row r="58" spans="1:10" ht="30" customHeight="1" x14ac:dyDescent="0.35">
      <c r="A58" s="32" t="s">
        <v>75</v>
      </c>
      <c r="B58" s="33" t="s">
        <v>10</v>
      </c>
      <c r="C58" s="33" t="s">
        <v>15</v>
      </c>
      <c r="D58" s="35">
        <v>-0.61</v>
      </c>
      <c r="E58" s="35">
        <v>0.1</v>
      </c>
      <c r="F58" s="35">
        <f t="shared" si="4"/>
        <v>99.999999999999986</v>
      </c>
      <c r="G58" s="47">
        <v>-60.999999999999993</v>
      </c>
      <c r="H58" s="33" t="s">
        <v>49</v>
      </c>
      <c r="I58" s="33" t="s">
        <v>25</v>
      </c>
      <c r="J58" s="32" t="s">
        <v>50</v>
      </c>
    </row>
    <row r="59" spans="1:10" ht="30" customHeight="1" x14ac:dyDescent="0.35">
      <c r="A59" s="32" t="s">
        <v>76</v>
      </c>
      <c r="B59" s="33" t="s">
        <v>10</v>
      </c>
      <c r="C59" s="33" t="s">
        <v>15</v>
      </c>
      <c r="D59" s="35">
        <v>-0.34</v>
      </c>
      <c r="E59" s="35">
        <v>0.15</v>
      </c>
      <c r="F59" s="35">
        <f t="shared" si="4"/>
        <v>44.444444444444443</v>
      </c>
      <c r="G59" s="47">
        <v>-15.111111111111112</v>
      </c>
      <c r="H59" s="33" t="s">
        <v>49</v>
      </c>
      <c r="I59" s="33" t="s">
        <v>23</v>
      </c>
      <c r="J59" s="32" t="s">
        <v>50</v>
      </c>
    </row>
    <row r="60" spans="1:10" ht="30" customHeight="1" x14ac:dyDescent="0.35">
      <c r="A60" s="32" t="s">
        <v>76</v>
      </c>
      <c r="B60" s="33" t="s">
        <v>10</v>
      </c>
      <c r="C60" s="33" t="s">
        <v>15</v>
      </c>
      <c r="D60" s="35">
        <v>-1.1000000000000001</v>
      </c>
      <c r="E60" s="35">
        <v>0.47</v>
      </c>
      <c r="F60" s="35">
        <f t="shared" si="4"/>
        <v>4.5269352648257133</v>
      </c>
      <c r="G60" s="47">
        <v>-4.9796287913082846</v>
      </c>
      <c r="H60" s="33" t="s">
        <v>49</v>
      </c>
      <c r="I60" s="33" t="s">
        <v>25</v>
      </c>
      <c r="J60" s="32" t="s">
        <v>50</v>
      </c>
    </row>
    <row r="61" spans="1:10" ht="30" customHeight="1" x14ac:dyDescent="0.35">
      <c r="A61" s="32" t="s">
        <v>77</v>
      </c>
      <c r="B61" s="33" t="s">
        <v>10</v>
      </c>
      <c r="C61" s="33" t="s">
        <v>15</v>
      </c>
      <c r="D61" s="35">
        <v>-0.36</v>
      </c>
      <c r="E61" s="35">
        <v>0.08</v>
      </c>
      <c r="F61" s="35">
        <f t="shared" si="4"/>
        <v>156.25</v>
      </c>
      <c r="G61" s="47">
        <v>-56.25</v>
      </c>
      <c r="H61" s="33" t="s">
        <v>49</v>
      </c>
      <c r="I61" s="33" t="s">
        <v>23</v>
      </c>
      <c r="J61" s="32" t="s">
        <v>50</v>
      </c>
    </row>
    <row r="62" spans="1:10" ht="30" customHeight="1" x14ac:dyDescent="0.35">
      <c r="A62" s="32" t="s">
        <v>77</v>
      </c>
      <c r="B62" s="33" t="s">
        <v>10</v>
      </c>
      <c r="C62" s="33" t="s">
        <v>15</v>
      </c>
      <c r="D62" s="35">
        <v>-0.7</v>
      </c>
      <c r="E62" s="35">
        <v>0.15</v>
      </c>
      <c r="F62" s="35">
        <f t="shared" si="4"/>
        <v>44.444444444444443</v>
      </c>
      <c r="G62" s="47">
        <v>-31.111111111111107</v>
      </c>
      <c r="H62" s="33" t="s">
        <v>49</v>
      </c>
      <c r="I62" s="33" t="s">
        <v>25</v>
      </c>
      <c r="J62" s="32" t="s">
        <v>50</v>
      </c>
    </row>
    <row r="63" spans="1:10" ht="30" customHeight="1" x14ac:dyDescent="0.35">
      <c r="A63" s="32" t="s">
        <v>81</v>
      </c>
      <c r="B63" s="33" t="s">
        <v>10</v>
      </c>
      <c r="C63" s="33" t="s">
        <v>15</v>
      </c>
      <c r="D63" s="35">
        <v>-0.05</v>
      </c>
      <c r="E63" s="35">
        <v>7.0000000000000007E-2</v>
      </c>
      <c r="F63" s="35">
        <f t="shared" si="4"/>
        <v>204.08163265306121</v>
      </c>
      <c r="G63" s="47">
        <v>-10.204081632653061</v>
      </c>
      <c r="H63" s="33" t="s">
        <v>49</v>
      </c>
      <c r="I63" s="33" t="s">
        <v>23</v>
      </c>
      <c r="J63" s="32" t="s">
        <v>50</v>
      </c>
    </row>
    <row r="64" spans="1:10" ht="30" customHeight="1" x14ac:dyDescent="0.35">
      <c r="A64" s="32" t="s">
        <v>81</v>
      </c>
      <c r="B64" s="33" t="s">
        <v>10</v>
      </c>
      <c r="C64" s="33" t="s">
        <v>15</v>
      </c>
      <c r="D64" s="35">
        <v>-0.56000000000000005</v>
      </c>
      <c r="E64" s="35">
        <v>0.82</v>
      </c>
      <c r="F64" s="35">
        <f t="shared" si="4"/>
        <v>1.4872099940511603</v>
      </c>
      <c r="G64" s="47">
        <v>-0.83283759666864987</v>
      </c>
      <c r="H64" s="33" t="s">
        <v>49</v>
      </c>
      <c r="I64" s="33" t="s">
        <v>25</v>
      </c>
      <c r="J64" s="32" t="s">
        <v>50</v>
      </c>
    </row>
    <row r="65" spans="1:10" ht="30" customHeight="1" x14ac:dyDescent="0.35">
      <c r="A65" s="32" t="s">
        <v>92</v>
      </c>
      <c r="B65" s="33" t="s">
        <v>10</v>
      </c>
      <c r="C65" s="33" t="s">
        <v>15</v>
      </c>
      <c r="D65" s="35">
        <v>-0.23</v>
      </c>
      <c r="E65" s="35">
        <v>0.11</v>
      </c>
      <c r="F65" s="35">
        <f t="shared" si="4"/>
        <v>82.644628099173559</v>
      </c>
      <c r="G65" s="47">
        <v>-19.008264462809919</v>
      </c>
      <c r="H65" s="33" t="s">
        <v>49</v>
      </c>
      <c r="I65" s="33" t="s">
        <v>23</v>
      </c>
      <c r="J65" s="32" t="s">
        <v>50</v>
      </c>
    </row>
    <row r="66" spans="1:10" ht="30" customHeight="1" x14ac:dyDescent="0.35">
      <c r="A66" s="32" t="s">
        <v>92</v>
      </c>
      <c r="B66" s="33" t="s">
        <v>10</v>
      </c>
      <c r="C66" s="33" t="s">
        <v>15</v>
      </c>
      <c r="D66" s="35">
        <v>-1.1200000000000001</v>
      </c>
      <c r="E66" s="35">
        <v>0.52</v>
      </c>
      <c r="F66" s="35">
        <f t="shared" si="4"/>
        <v>3.6982248520710055</v>
      </c>
      <c r="G66" s="47">
        <v>-4.1420118343195265</v>
      </c>
      <c r="H66" s="33" t="s">
        <v>49</v>
      </c>
      <c r="I66" s="33" t="s">
        <v>25</v>
      </c>
      <c r="J66" s="32" t="s">
        <v>50</v>
      </c>
    </row>
    <row r="67" spans="1:10" ht="30" customHeight="1" x14ac:dyDescent="0.35">
      <c r="A67" s="32" t="s">
        <v>94</v>
      </c>
      <c r="B67" s="33" t="s">
        <v>10</v>
      </c>
      <c r="C67" s="33" t="s">
        <v>15</v>
      </c>
      <c r="D67" s="35">
        <v>-0.21</v>
      </c>
      <c r="E67" s="35">
        <v>0.04</v>
      </c>
      <c r="F67" s="35">
        <f t="shared" si="4"/>
        <v>625</v>
      </c>
      <c r="G67" s="47">
        <v>-131.25</v>
      </c>
      <c r="H67" s="33" t="s">
        <v>49</v>
      </c>
      <c r="I67" s="33" t="s">
        <v>23</v>
      </c>
      <c r="J67" s="32" t="s">
        <v>50</v>
      </c>
    </row>
    <row r="68" spans="1:10" ht="30" customHeight="1" x14ac:dyDescent="0.35">
      <c r="A68" s="32" t="s">
        <v>94</v>
      </c>
      <c r="B68" s="33" t="s">
        <v>10</v>
      </c>
      <c r="C68" s="33" t="s">
        <v>15</v>
      </c>
      <c r="D68" s="35">
        <v>-1.62</v>
      </c>
      <c r="E68" s="35">
        <v>0.33</v>
      </c>
      <c r="F68" s="35">
        <f t="shared" si="4"/>
        <v>9.1827364554637274</v>
      </c>
      <c r="G68" s="47">
        <v>-14.87603305785124</v>
      </c>
      <c r="H68" s="33" t="s">
        <v>49</v>
      </c>
      <c r="I68" s="33" t="s">
        <v>25</v>
      </c>
      <c r="J68" s="32" t="s">
        <v>50</v>
      </c>
    </row>
    <row r="69" spans="1:10" ht="30" customHeight="1" x14ac:dyDescent="0.35">
      <c r="A69" s="32" t="s">
        <v>95</v>
      </c>
      <c r="B69" s="33" t="s">
        <v>10</v>
      </c>
      <c r="C69" s="33" t="s">
        <v>15</v>
      </c>
      <c r="D69" s="35">
        <v>-0.37</v>
      </c>
      <c r="E69" s="35">
        <v>0.13</v>
      </c>
      <c r="F69" s="35">
        <f t="shared" si="4"/>
        <v>59.171597633136088</v>
      </c>
      <c r="G69" s="47">
        <v>-21.89349112426035</v>
      </c>
      <c r="H69" s="33" t="s">
        <v>49</v>
      </c>
      <c r="I69" s="33" t="s">
        <v>23</v>
      </c>
      <c r="J69" s="32" t="s">
        <v>50</v>
      </c>
    </row>
    <row r="70" spans="1:10" ht="30" customHeight="1" x14ac:dyDescent="0.35">
      <c r="A70" s="32" t="s">
        <v>95</v>
      </c>
      <c r="B70" s="33" t="s">
        <v>10</v>
      </c>
      <c r="C70" s="33" t="s">
        <v>15</v>
      </c>
      <c r="D70" s="35">
        <v>-1.1599999999999999</v>
      </c>
      <c r="E70" s="35">
        <v>0.4</v>
      </c>
      <c r="F70" s="35">
        <f t="shared" si="4"/>
        <v>6.2499999999999991</v>
      </c>
      <c r="G70" s="47">
        <v>-7.2499999999999982</v>
      </c>
      <c r="H70" s="33" t="s">
        <v>49</v>
      </c>
      <c r="I70" s="33" t="s">
        <v>25</v>
      </c>
      <c r="J70" s="32" t="s">
        <v>50</v>
      </c>
    </row>
    <row r="71" spans="1:10" ht="30" customHeight="1" x14ac:dyDescent="0.35">
      <c r="A71" s="32" t="s">
        <v>96</v>
      </c>
      <c r="B71" s="33" t="s">
        <v>10</v>
      </c>
      <c r="C71" s="33" t="s">
        <v>15</v>
      </c>
      <c r="D71" s="35">
        <v>-0.37</v>
      </c>
      <c r="E71" s="35">
        <v>0.03</v>
      </c>
      <c r="F71" s="35">
        <f t="shared" si="4"/>
        <v>1111.1111111111111</v>
      </c>
      <c r="G71" s="47">
        <v>-411.11111111111109</v>
      </c>
      <c r="H71" s="33" t="s">
        <v>97</v>
      </c>
      <c r="I71" s="33" t="s">
        <v>23</v>
      </c>
      <c r="J71" s="32" t="s">
        <v>98</v>
      </c>
    </row>
    <row r="72" spans="1:10" ht="30" customHeight="1" x14ac:dyDescent="0.35">
      <c r="A72" s="32" t="s">
        <v>96</v>
      </c>
      <c r="B72" s="33" t="s">
        <v>10</v>
      </c>
      <c r="C72" s="33" t="s">
        <v>15</v>
      </c>
      <c r="D72" s="35">
        <v>-0.15</v>
      </c>
      <c r="E72" s="35">
        <v>0.03</v>
      </c>
      <c r="F72" s="35">
        <f t="shared" si="4"/>
        <v>1111.1111111111111</v>
      </c>
      <c r="G72" s="47">
        <v>-166.66666666666666</v>
      </c>
      <c r="H72" s="33" t="s">
        <v>49</v>
      </c>
      <c r="I72" s="33" t="s">
        <v>23</v>
      </c>
      <c r="J72" s="32" t="s">
        <v>50</v>
      </c>
    </row>
    <row r="73" spans="1:10" ht="30" customHeight="1" x14ac:dyDescent="0.35">
      <c r="A73" s="32" t="s">
        <v>96</v>
      </c>
      <c r="B73" s="33" t="s">
        <v>10</v>
      </c>
      <c r="C73" s="33" t="s">
        <v>15</v>
      </c>
      <c r="D73" s="35">
        <v>-0.76</v>
      </c>
      <c r="E73" s="35">
        <v>0.17</v>
      </c>
      <c r="F73" s="35">
        <f t="shared" si="4"/>
        <v>34.602076124567468</v>
      </c>
      <c r="G73" s="47">
        <v>-26.297577854671275</v>
      </c>
      <c r="H73" s="33" t="s">
        <v>49</v>
      </c>
      <c r="I73" s="33" t="s">
        <v>25</v>
      </c>
      <c r="J73" s="32" t="s">
        <v>50</v>
      </c>
    </row>
    <row r="74" spans="1:10" ht="30" customHeight="1" x14ac:dyDescent="0.35">
      <c r="A74" s="32" t="s">
        <v>99</v>
      </c>
      <c r="B74" s="33" t="s">
        <v>10</v>
      </c>
      <c r="C74" s="33" t="s">
        <v>15</v>
      </c>
      <c r="D74" s="35">
        <v>-0.19500000000000001</v>
      </c>
      <c r="E74" s="35">
        <v>0.08</v>
      </c>
      <c r="F74" s="35">
        <f t="shared" si="4"/>
        <v>156.25</v>
      </c>
      <c r="G74" s="47">
        <v>-30.46875</v>
      </c>
      <c r="H74" s="33" t="s">
        <v>100</v>
      </c>
      <c r="I74" s="33"/>
      <c r="J74" s="32" t="s">
        <v>46</v>
      </c>
    </row>
    <row r="75" spans="1:10" ht="30" customHeight="1" x14ac:dyDescent="0.35">
      <c r="A75" s="32" t="s">
        <v>101</v>
      </c>
      <c r="B75" s="33" t="s">
        <v>10</v>
      </c>
      <c r="C75" s="33" t="s">
        <v>15</v>
      </c>
      <c r="D75" s="35">
        <v>-0.56999999999999995</v>
      </c>
      <c r="E75" s="35">
        <v>0.11</v>
      </c>
      <c r="F75" s="35">
        <f t="shared" si="4"/>
        <v>82.644628099173559</v>
      </c>
      <c r="G75" s="47">
        <v>-47.107438016528924</v>
      </c>
      <c r="H75" s="33" t="s">
        <v>49</v>
      </c>
      <c r="I75" s="33" t="s">
        <v>23</v>
      </c>
      <c r="J75" s="32" t="s">
        <v>50</v>
      </c>
    </row>
    <row r="76" spans="1:10" ht="30" customHeight="1" x14ac:dyDescent="0.35">
      <c r="A76" s="32" t="s">
        <v>101</v>
      </c>
      <c r="B76" s="33" t="s">
        <v>10</v>
      </c>
      <c r="C76" s="33" t="s">
        <v>15</v>
      </c>
      <c r="D76" s="35">
        <v>-2.29</v>
      </c>
      <c r="E76" s="35">
        <v>0.46</v>
      </c>
      <c r="F76" s="35">
        <f t="shared" si="4"/>
        <v>4.7258979206049148</v>
      </c>
      <c r="G76" s="47">
        <v>-10.822306238185256</v>
      </c>
      <c r="H76" s="33" t="s">
        <v>49</v>
      </c>
      <c r="I76" s="33" t="s">
        <v>25</v>
      </c>
      <c r="J76" s="32" t="s">
        <v>50</v>
      </c>
    </row>
    <row r="77" spans="1:10" ht="30" customHeight="1" x14ac:dyDescent="0.35">
      <c r="A77" s="32" t="s">
        <v>112</v>
      </c>
      <c r="B77" s="33" t="s">
        <v>10</v>
      </c>
      <c r="C77" s="33" t="s">
        <v>15</v>
      </c>
      <c r="D77" s="35">
        <v>-0.43</v>
      </c>
      <c r="E77" s="35">
        <v>0.13</v>
      </c>
      <c r="F77" s="35">
        <f t="shared" si="4"/>
        <v>59.171597633136088</v>
      </c>
      <c r="G77" s="47">
        <v>-25.443786982248518</v>
      </c>
      <c r="H77" s="33" t="s">
        <v>49</v>
      </c>
      <c r="I77" s="33" t="s">
        <v>23</v>
      </c>
      <c r="J77" s="32" t="s">
        <v>50</v>
      </c>
    </row>
    <row r="78" spans="1:10" ht="30" customHeight="1" x14ac:dyDescent="0.35">
      <c r="A78" s="32" t="s">
        <v>112</v>
      </c>
      <c r="B78" s="33" t="s">
        <v>10</v>
      </c>
      <c r="C78" s="33" t="s">
        <v>15</v>
      </c>
      <c r="D78" s="35">
        <v>-0.9</v>
      </c>
      <c r="E78" s="35">
        <v>0.28000000000000003</v>
      </c>
      <c r="F78" s="35">
        <f t="shared" si="4"/>
        <v>12.755102040816325</v>
      </c>
      <c r="G78" s="47">
        <v>-11.479591836734693</v>
      </c>
      <c r="H78" s="33" t="s">
        <v>49</v>
      </c>
      <c r="I78" s="33" t="s">
        <v>25</v>
      </c>
      <c r="J78" s="32" t="s">
        <v>50</v>
      </c>
    </row>
    <row r="79" spans="1:10" ht="30" customHeight="1" x14ac:dyDescent="0.35">
      <c r="A79" s="32" t="s">
        <v>112</v>
      </c>
      <c r="B79" s="33" t="s">
        <v>10</v>
      </c>
      <c r="C79" s="33" t="s">
        <v>15</v>
      </c>
      <c r="D79" s="35">
        <v>-0.26</v>
      </c>
      <c r="E79" s="35">
        <v>7.8E-2</v>
      </c>
      <c r="F79" s="35">
        <f t="shared" si="4"/>
        <v>164.3655489809336</v>
      </c>
      <c r="G79" s="47">
        <v>-42.73504273504274</v>
      </c>
      <c r="H79" s="33" t="s">
        <v>119</v>
      </c>
      <c r="I79" s="33" t="s">
        <v>23</v>
      </c>
      <c r="J79" s="32" t="s">
        <v>120</v>
      </c>
    </row>
    <row r="80" spans="1:10" ht="30" customHeight="1" x14ac:dyDescent="0.35">
      <c r="A80" s="32" t="s">
        <v>121</v>
      </c>
      <c r="B80" s="33" t="s">
        <v>10</v>
      </c>
      <c r="C80" s="33" t="s">
        <v>15</v>
      </c>
      <c r="D80" s="35">
        <v>-0.13</v>
      </c>
      <c r="E80" s="35">
        <v>7.0000000000000007E-2</v>
      </c>
      <c r="F80" s="35">
        <f t="shared" si="4"/>
        <v>204.08163265306121</v>
      </c>
      <c r="G80" s="47">
        <v>-26.530612244897959</v>
      </c>
      <c r="H80" s="33" t="s">
        <v>49</v>
      </c>
      <c r="I80" s="33" t="s">
        <v>23</v>
      </c>
      <c r="J80" s="32" t="s">
        <v>50</v>
      </c>
    </row>
    <row r="81" spans="1:10" ht="30" customHeight="1" x14ac:dyDescent="0.35">
      <c r="A81" s="32" t="s">
        <v>121</v>
      </c>
      <c r="B81" s="33" t="s">
        <v>10</v>
      </c>
      <c r="C81" s="33" t="s">
        <v>15</v>
      </c>
      <c r="D81" s="35">
        <v>-0.67</v>
      </c>
      <c r="E81" s="35">
        <v>0.34</v>
      </c>
      <c r="F81" s="35">
        <f t="shared" si="4"/>
        <v>8.6505190311418669</v>
      </c>
      <c r="G81" s="47">
        <v>-5.7958477508650512</v>
      </c>
      <c r="H81" s="33" t="s">
        <v>49</v>
      </c>
      <c r="I81" s="33" t="s">
        <v>25</v>
      </c>
      <c r="J81" s="32" t="s">
        <v>50</v>
      </c>
    </row>
    <row r="82" spans="1:10" ht="30" customHeight="1" x14ac:dyDescent="0.35">
      <c r="A82" s="32" t="s">
        <v>122</v>
      </c>
      <c r="B82" s="33" t="s">
        <v>10</v>
      </c>
      <c r="C82" s="33" t="s">
        <v>15</v>
      </c>
      <c r="D82" s="35">
        <v>-0.14000000000000001</v>
      </c>
      <c r="E82" s="35">
        <v>0.17</v>
      </c>
      <c r="F82" s="35">
        <f t="shared" si="4"/>
        <v>34.602076124567468</v>
      </c>
      <c r="G82" s="47">
        <v>-4.844290657439446</v>
      </c>
      <c r="H82" s="33" t="s">
        <v>49</v>
      </c>
      <c r="I82" s="33" t="s">
        <v>23</v>
      </c>
      <c r="J82" s="32" t="s">
        <v>50</v>
      </c>
    </row>
    <row r="83" spans="1:10" ht="30" customHeight="1" x14ac:dyDescent="0.35">
      <c r="A83" s="32" t="s">
        <v>122</v>
      </c>
      <c r="B83" s="33" t="s">
        <v>10</v>
      </c>
      <c r="C83" s="33" t="s">
        <v>15</v>
      </c>
      <c r="D83" s="35">
        <v>-0.3</v>
      </c>
      <c r="E83" s="35">
        <v>0.37</v>
      </c>
      <c r="F83" s="35">
        <f t="shared" si="4"/>
        <v>7.3046018991964941</v>
      </c>
      <c r="G83" s="47">
        <v>-2.1913805697589481</v>
      </c>
      <c r="H83" s="33" t="s">
        <v>49</v>
      </c>
      <c r="I83" s="33" t="s">
        <v>25</v>
      </c>
      <c r="J83" s="32" t="s">
        <v>50</v>
      </c>
    </row>
    <row r="84" spans="1:10" ht="30" customHeight="1" x14ac:dyDescent="0.35">
      <c r="A84" s="32" t="s">
        <v>122</v>
      </c>
      <c r="B84" s="33" t="s">
        <v>10</v>
      </c>
      <c r="C84" s="33" t="s">
        <v>15</v>
      </c>
      <c r="D84" s="35">
        <v>-0.28000000000000003</v>
      </c>
      <c r="E84" s="35">
        <v>0.03</v>
      </c>
      <c r="F84" s="35">
        <f t="shared" si="4"/>
        <v>1111.1111111111111</v>
      </c>
      <c r="G84" s="47">
        <v>-311.11111111111114</v>
      </c>
      <c r="H84" s="33" t="s">
        <v>123</v>
      </c>
      <c r="I84" s="33" t="s">
        <v>127</v>
      </c>
      <c r="J84" s="32" t="s">
        <v>125</v>
      </c>
    </row>
    <row r="85" spans="1:10" ht="30" customHeight="1" x14ac:dyDescent="0.35">
      <c r="A85" s="32" t="s">
        <v>122</v>
      </c>
      <c r="B85" s="33" t="s">
        <v>10</v>
      </c>
      <c r="C85" s="33" t="s">
        <v>15</v>
      </c>
      <c r="D85" s="35">
        <v>-2.4900000000000002</v>
      </c>
      <c r="E85" s="35">
        <v>1.66</v>
      </c>
      <c r="F85" s="35">
        <f t="shared" si="4"/>
        <v>0.36289737262302224</v>
      </c>
      <c r="G85" s="47">
        <v>-0.90361445783132543</v>
      </c>
      <c r="H85" s="33" t="s">
        <v>123</v>
      </c>
      <c r="I85" s="33" t="s">
        <v>127</v>
      </c>
      <c r="J85" s="32" t="s">
        <v>125</v>
      </c>
    </row>
    <row r="86" spans="1:10" ht="30" customHeight="1" x14ac:dyDescent="0.35">
      <c r="A86" s="32" t="s">
        <v>128</v>
      </c>
      <c r="B86" s="33" t="s">
        <v>10</v>
      </c>
      <c r="C86" s="33" t="s">
        <v>15</v>
      </c>
      <c r="D86" s="35">
        <v>-0.3</v>
      </c>
      <c r="E86" s="35">
        <v>0.09</v>
      </c>
      <c r="F86" s="35">
        <f t="shared" si="4"/>
        <v>123.4567901234568</v>
      </c>
      <c r="G86" s="47">
        <v>-37.037037037037038</v>
      </c>
      <c r="H86" s="33" t="s">
        <v>49</v>
      </c>
      <c r="I86" s="33" t="s">
        <v>23</v>
      </c>
      <c r="J86" s="32" t="s">
        <v>50</v>
      </c>
    </row>
    <row r="87" spans="1:10" ht="30" customHeight="1" x14ac:dyDescent="0.35">
      <c r="A87" s="32" t="s">
        <v>128</v>
      </c>
      <c r="B87" s="33" t="s">
        <v>10</v>
      </c>
      <c r="C87" s="33" t="s">
        <v>15</v>
      </c>
      <c r="D87" s="35">
        <v>-0.37</v>
      </c>
      <c r="E87" s="35">
        <v>0.11</v>
      </c>
      <c r="F87" s="35">
        <f t="shared" si="4"/>
        <v>82.644628099173559</v>
      </c>
      <c r="G87" s="47">
        <v>-30.578512396694215</v>
      </c>
      <c r="H87" s="33" t="s">
        <v>49</v>
      </c>
      <c r="I87" s="33" t="s">
        <v>25</v>
      </c>
      <c r="J87" s="32" t="s">
        <v>50</v>
      </c>
    </row>
    <row r="88" spans="1:10" ht="30" customHeight="1" x14ac:dyDescent="0.35">
      <c r="A88" s="32" t="s">
        <v>130</v>
      </c>
      <c r="B88" s="33" t="s">
        <v>10</v>
      </c>
      <c r="C88" s="33" t="s">
        <v>15</v>
      </c>
      <c r="D88" s="35">
        <v>0.09</v>
      </c>
      <c r="E88" s="35">
        <v>0.28000000000000003</v>
      </c>
      <c r="F88" s="35">
        <f t="shared" si="4"/>
        <v>12.755102040816325</v>
      </c>
      <c r="G88" s="47">
        <v>1.1479591836734693</v>
      </c>
      <c r="H88" s="33" t="s">
        <v>49</v>
      </c>
      <c r="I88" s="33" t="s">
        <v>25</v>
      </c>
      <c r="J88" s="32" t="s">
        <v>50</v>
      </c>
    </row>
    <row r="89" spans="1:10" ht="30" customHeight="1" x14ac:dyDescent="0.35">
      <c r="A89" s="32" t="s">
        <v>130</v>
      </c>
      <c r="B89" s="33" t="s">
        <v>10</v>
      </c>
      <c r="C89" s="33" t="s">
        <v>15</v>
      </c>
      <c r="D89" s="35">
        <v>0.05</v>
      </c>
      <c r="E89" s="35">
        <v>0.16</v>
      </c>
      <c r="F89" s="35">
        <f t="shared" si="4"/>
        <v>39.0625</v>
      </c>
      <c r="G89" s="47">
        <v>1.953125</v>
      </c>
      <c r="H89" s="33" t="s">
        <v>49</v>
      </c>
      <c r="I89" s="33" t="s">
        <v>23</v>
      </c>
      <c r="J89" s="32" t="s">
        <v>50</v>
      </c>
    </row>
    <row r="90" spans="1:10" ht="30" customHeight="1" x14ac:dyDescent="0.35">
      <c r="A90" s="32" t="s">
        <v>132</v>
      </c>
      <c r="B90" s="33" t="s">
        <v>10</v>
      </c>
      <c r="C90" s="33" t="s">
        <v>15</v>
      </c>
      <c r="D90" s="35">
        <v>-0.31</v>
      </c>
      <c r="E90" s="35">
        <v>0.06</v>
      </c>
      <c r="F90" s="35">
        <f t="shared" si="4"/>
        <v>277.77777777777777</v>
      </c>
      <c r="G90" s="47">
        <v>-86.111111111111114</v>
      </c>
      <c r="H90" s="33" t="s">
        <v>49</v>
      </c>
      <c r="I90" s="33" t="s">
        <v>23</v>
      </c>
      <c r="J90" s="32" t="s">
        <v>50</v>
      </c>
    </row>
    <row r="91" spans="1:10" ht="30" customHeight="1" x14ac:dyDescent="0.35">
      <c r="A91" s="32" t="s">
        <v>132</v>
      </c>
      <c r="B91" s="33" t="s">
        <v>10</v>
      </c>
      <c r="C91" s="33" t="s">
        <v>15</v>
      </c>
      <c r="D91" s="35">
        <v>-0.61</v>
      </c>
      <c r="E91" s="35">
        <v>0.11</v>
      </c>
      <c r="F91" s="35">
        <f t="shared" si="4"/>
        <v>82.644628099173559</v>
      </c>
      <c r="G91" s="47">
        <v>-50.413223140495873</v>
      </c>
      <c r="H91" s="33" t="s">
        <v>49</v>
      </c>
      <c r="I91" s="33" t="s">
        <v>25</v>
      </c>
      <c r="J91" s="32" t="s">
        <v>50</v>
      </c>
    </row>
    <row r="92" spans="1:10" ht="30" customHeight="1" x14ac:dyDescent="0.35">
      <c r="A92" s="32" t="s">
        <v>133</v>
      </c>
      <c r="B92" s="33" t="s">
        <v>10</v>
      </c>
      <c r="C92" s="33" t="s">
        <v>15</v>
      </c>
      <c r="D92" s="35">
        <v>-0.11</v>
      </c>
      <c r="E92" s="35">
        <v>7.0000000000000007E-2</v>
      </c>
      <c r="F92" s="35">
        <f t="shared" si="4"/>
        <v>204.08163265306121</v>
      </c>
      <c r="G92" s="47">
        <v>-22.448979591836732</v>
      </c>
      <c r="H92" s="33" t="s">
        <v>49</v>
      </c>
      <c r="I92" s="33" t="s">
        <v>23</v>
      </c>
      <c r="J92" s="32" t="s">
        <v>50</v>
      </c>
    </row>
    <row r="93" spans="1:10" ht="30" customHeight="1" x14ac:dyDescent="0.35">
      <c r="A93" s="32" t="s">
        <v>133</v>
      </c>
      <c r="B93" s="33" t="s">
        <v>10</v>
      </c>
      <c r="C93" s="33" t="s">
        <v>15</v>
      </c>
      <c r="D93" s="35">
        <v>-0.45</v>
      </c>
      <c r="E93" s="35">
        <v>0.27</v>
      </c>
      <c r="F93" s="35">
        <f t="shared" si="4"/>
        <v>13.717421124828531</v>
      </c>
      <c r="G93" s="47">
        <v>-6.1728395061728394</v>
      </c>
      <c r="H93" s="33" t="s">
        <v>49</v>
      </c>
      <c r="I93" s="33" t="s">
        <v>25</v>
      </c>
      <c r="J93" s="32" t="s">
        <v>50</v>
      </c>
    </row>
    <row r="94" spans="1:10" ht="30" customHeight="1" x14ac:dyDescent="0.35">
      <c r="A94" s="32" t="s">
        <v>140</v>
      </c>
      <c r="B94" s="33" t="s">
        <v>10</v>
      </c>
      <c r="C94" s="33" t="s">
        <v>15</v>
      </c>
      <c r="D94" s="35">
        <v>-0.37</v>
      </c>
      <c r="E94" s="35">
        <v>0.24</v>
      </c>
      <c r="F94" s="35">
        <f t="shared" si="4"/>
        <v>17.361111111111111</v>
      </c>
      <c r="G94" s="47">
        <v>-6.4236111111111107</v>
      </c>
      <c r="H94" s="33" t="s">
        <v>143</v>
      </c>
      <c r="I94" s="33" t="s">
        <v>23</v>
      </c>
      <c r="J94" s="32" t="s">
        <v>144</v>
      </c>
    </row>
    <row r="95" spans="1:10" ht="30" customHeight="1" x14ac:dyDescent="0.35">
      <c r="A95" s="32" t="s">
        <v>140</v>
      </c>
      <c r="B95" s="33" t="s">
        <v>10</v>
      </c>
      <c r="C95" s="33" t="s">
        <v>15</v>
      </c>
      <c r="D95" s="35">
        <v>-0.46</v>
      </c>
      <c r="E95" s="35">
        <v>0.23</v>
      </c>
      <c r="F95" s="35">
        <f t="shared" si="4"/>
        <v>18.903591682419659</v>
      </c>
      <c r="G95" s="47">
        <v>-8.695652173913043</v>
      </c>
      <c r="H95" s="33" t="s">
        <v>143</v>
      </c>
      <c r="I95" s="33" t="s">
        <v>23</v>
      </c>
      <c r="J95" s="32" t="s">
        <v>145</v>
      </c>
    </row>
    <row r="96" spans="1:10" ht="30" customHeight="1" x14ac:dyDescent="0.35">
      <c r="A96" s="32" t="s">
        <v>140</v>
      </c>
      <c r="B96" s="33" t="s">
        <v>10</v>
      </c>
      <c r="C96" s="33" t="s">
        <v>15</v>
      </c>
      <c r="D96" s="35">
        <v>-4.2000000000000003E-2</v>
      </c>
      <c r="E96" s="35">
        <v>0.01</v>
      </c>
      <c r="F96" s="35">
        <f t="shared" si="4"/>
        <v>10000</v>
      </c>
      <c r="G96" s="47">
        <v>-420</v>
      </c>
      <c r="H96" s="33" t="s">
        <v>147</v>
      </c>
      <c r="I96" s="33" t="s">
        <v>23</v>
      </c>
      <c r="J96" s="32" t="s">
        <v>148</v>
      </c>
    </row>
    <row r="97" spans="1:13" ht="30" customHeight="1" x14ac:dyDescent="0.35">
      <c r="A97" s="32" t="s">
        <v>140</v>
      </c>
      <c r="B97" s="33" t="s">
        <v>10</v>
      </c>
      <c r="C97" s="33" t="s">
        <v>15</v>
      </c>
      <c r="D97" s="35">
        <v>-0.33500000000000002</v>
      </c>
      <c r="E97" s="35">
        <v>0.02</v>
      </c>
      <c r="F97" s="35">
        <f t="shared" si="4"/>
        <v>2500</v>
      </c>
      <c r="G97" s="47">
        <v>-837.5</v>
      </c>
      <c r="H97" s="33" t="s">
        <v>149</v>
      </c>
      <c r="I97" s="33" t="s">
        <v>23</v>
      </c>
      <c r="J97" s="32" t="s">
        <v>148</v>
      </c>
    </row>
    <row r="98" spans="1:13" ht="30" customHeight="1" x14ac:dyDescent="0.35">
      <c r="A98" s="32" t="s">
        <v>140</v>
      </c>
      <c r="B98" s="33" t="s">
        <v>10</v>
      </c>
      <c r="C98" s="33" t="s">
        <v>15</v>
      </c>
      <c r="D98" s="35">
        <v>-5.5E-2</v>
      </c>
      <c r="E98" s="35">
        <v>0.01</v>
      </c>
      <c r="F98" s="35">
        <f t="shared" si="4"/>
        <v>10000</v>
      </c>
      <c r="G98" s="47">
        <v>-550</v>
      </c>
      <c r="H98" s="33" t="s">
        <v>150</v>
      </c>
      <c r="I98" s="33" t="s">
        <v>23</v>
      </c>
      <c r="J98" s="32" t="s">
        <v>151</v>
      </c>
    </row>
    <row r="99" spans="1:13" ht="30" customHeight="1" x14ac:dyDescent="0.35">
      <c r="A99" s="32" t="s">
        <v>140</v>
      </c>
      <c r="B99" s="33" t="s">
        <v>10</v>
      </c>
      <c r="C99" s="33" t="s">
        <v>15</v>
      </c>
      <c r="D99" s="35">
        <v>-0.28499999999999998</v>
      </c>
      <c r="E99" s="35">
        <v>0.04</v>
      </c>
      <c r="F99" s="35">
        <f t="shared" si="4"/>
        <v>625</v>
      </c>
      <c r="G99" s="47">
        <v>-178.12499999999997</v>
      </c>
      <c r="H99" s="33" t="s">
        <v>150</v>
      </c>
      <c r="I99" s="33" t="s">
        <v>25</v>
      </c>
      <c r="J99" s="32" t="s">
        <v>152</v>
      </c>
    </row>
    <row r="100" spans="1:13" ht="30" customHeight="1" x14ac:dyDescent="0.35">
      <c r="A100" s="32" t="s">
        <v>140</v>
      </c>
      <c r="B100" s="33" t="s">
        <v>10</v>
      </c>
      <c r="C100" s="33" t="s">
        <v>15</v>
      </c>
      <c r="D100" s="35">
        <v>-0.43</v>
      </c>
      <c r="E100" s="35">
        <v>0.04</v>
      </c>
      <c r="F100" s="35">
        <f t="shared" si="4"/>
        <v>625</v>
      </c>
      <c r="G100" s="47">
        <v>-268.75</v>
      </c>
      <c r="H100" s="33" t="s">
        <v>155</v>
      </c>
      <c r="I100" s="33" t="s">
        <v>25</v>
      </c>
      <c r="J100" s="32" t="s">
        <v>156</v>
      </c>
    </row>
    <row r="101" spans="1:13" ht="30" customHeight="1" x14ac:dyDescent="0.35">
      <c r="A101" s="32" t="s">
        <v>140</v>
      </c>
      <c r="B101" s="33" t="s">
        <v>10</v>
      </c>
      <c r="C101" s="33" t="s">
        <v>15</v>
      </c>
      <c r="D101" s="35">
        <v>-0.18</v>
      </c>
      <c r="E101" s="35">
        <v>0.03</v>
      </c>
      <c r="F101" s="35">
        <f t="shared" si="4"/>
        <v>1111.1111111111111</v>
      </c>
      <c r="G101" s="47">
        <v>-200</v>
      </c>
      <c r="H101" s="33" t="s">
        <v>49</v>
      </c>
      <c r="I101" s="33" t="s">
        <v>23</v>
      </c>
      <c r="J101" s="32" t="s">
        <v>50</v>
      </c>
      <c r="L101" s="31">
        <f>SUM(G47:G102)/SUM(F47:F102)</f>
        <v>-0.11048900193682473</v>
      </c>
      <c r="M101" s="49">
        <f>SQRT(1/SUM(F47:F102))</f>
        <v>4.7046944211068436E-3</v>
      </c>
    </row>
    <row r="102" spans="1:13" ht="30" customHeight="1" x14ac:dyDescent="0.35">
      <c r="A102" s="32" t="s">
        <v>140</v>
      </c>
      <c r="B102" s="33" t="s">
        <v>10</v>
      </c>
      <c r="C102" s="33" t="s">
        <v>15</v>
      </c>
      <c r="D102" s="35">
        <v>-1</v>
      </c>
      <c r="E102" s="35">
        <v>0.15</v>
      </c>
      <c r="F102" s="35">
        <f t="shared" si="4"/>
        <v>44.444444444444443</v>
      </c>
      <c r="G102" s="47">
        <v>-44.444444444444443</v>
      </c>
      <c r="H102" s="33" t="s">
        <v>49</v>
      </c>
      <c r="I102" s="33" t="s">
        <v>25</v>
      </c>
      <c r="J102" s="32" t="s">
        <v>50</v>
      </c>
    </row>
    <row r="103" spans="1:13" ht="30" customHeight="1" x14ac:dyDescent="0.35">
      <c r="G103" s="52"/>
    </row>
    <row r="104" spans="1:13" ht="30" customHeight="1" x14ac:dyDescent="0.35">
      <c r="G104" s="52"/>
    </row>
    <row r="105" spans="1:13" ht="30" customHeight="1" x14ac:dyDescent="0.35">
      <c r="A105" s="69" t="s">
        <v>184</v>
      </c>
      <c r="B105" s="69"/>
      <c r="C105" s="69"/>
      <c r="D105" s="69"/>
      <c r="E105" s="69"/>
      <c r="F105" s="69"/>
      <c r="G105" s="69"/>
      <c r="H105" s="69"/>
      <c r="I105" s="69"/>
      <c r="J105" s="69"/>
    </row>
    <row r="106" spans="1:13" ht="30" customHeight="1" x14ac:dyDescent="0.35">
      <c r="A106" s="32" t="s">
        <v>0</v>
      </c>
      <c r="B106" s="33" t="s">
        <v>1</v>
      </c>
      <c r="C106" s="33" t="s">
        <v>2</v>
      </c>
      <c r="D106" s="34" t="s">
        <v>3</v>
      </c>
      <c r="E106" s="34" t="s">
        <v>4</v>
      </c>
      <c r="F106" s="34" t="s">
        <v>177</v>
      </c>
      <c r="G106" s="34" t="s">
        <v>5</v>
      </c>
      <c r="H106" s="33" t="s">
        <v>6</v>
      </c>
      <c r="I106" s="33" t="s">
        <v>7</v>
      </c>
      <c r="J106" s="33" t="s">
        <v>8</v>
      </c>
    </row>
    <row r="107" spans="1:13" ht="30" customHeight="1" x14ac:dyDescent="0.35">
      <c r="A107" s="32" t="s">
        <v>40</v>
      </c>
      <c r="B107" s="33" t="s">
        <v>10</v>
      </c>
      <c r="C107" s="33" t="s">
        <v>14</v>
      </c>
      <c r="D107" s="35">
        <v>-7.0000000000000007E-2</v>
      </c>
      <c r="E107" s="35">
        <v>0.01</v>
      </c>
      <c r="F107" s="35">
        <f t="shared" ref="F107:F117" si="5">1/E107^2</f>
        <v>10000</v>
      </c>
      <c r="G107" s="47">
        <v>-700.00000000000011</v>
      </c>
      <c r="H107" s="33" t="s">
        <v>41</v>
      </c>
      <c r="I107" s="33" t="s">
        <v>23</v>
      </c>
      <c r="J107" s="32" t="s">
        <v>42</v>
      </c>
    </row>
    <row r="108" spans="1:13" ht="30" customHeight="1" x14ac:dyDescent="0.35">
      <c r="A108" s="32" t="s">
        <v>40</v>
      </c>
      <c r="B108" s="33" t="s">
        <v>10</v>
      </c>
      <c r="C108" s="33" t="s">
        <v>14</v>
      </c>
      <c r="D108" s="35">
        <v>-0.15</v>
      </c>
      <c r="E108" s="35">
        <v>0.03</v>
      </c>
      <c r="F108" s="35">
        <f t="shared" si="5"/>
        <v>1111.1111111111111</v>
      </c>
      <c r="G108" s="47">
        <v>-166.66666666666666</v>
      </c>
      <c r="H108" s="33" t="s">
        <v>41</v>
      </c>
      <c r="I108" s="33" t="s">
        <v>25</v>
      </c>
      <c r="J108" s="32" t="s">
        <v>42</v>
      </c>
    </row>
    <row r="109" spans="1:13" ht="30" customHeight="1" x14ac:dyDescent="0.35">
      <c r="A109" s="32" t="s">
        <v>43</v>
      </c>
      <c r="B109" s="33" t="s">
        <v>10</v>
      </c>
      <c r="C109" s="33" t="s">
        <v>14</v>
      </c>
      <c r="D109" s="35">
        <v>-0.63100000000000001</v>
      </c>
      <c r="E109" s="35">
        <v>0.08</v>
      </c>
      <c r="F109" s="35">
        <f t="shared" si="5"/>
        <v>156.25</v>
      </c>
      <c r="G109" s="47">
        <v>-98.59375</v>
      </c>
      <c r="H109" s="33" t="s">
        <v>45</v>
      </c>
      <c r="I109" s="33"/>
      <c r="J109" s="32" t="s">
        <v>46</v>
      </c>
    </row>
    <row r="110" spans="1:13" ht="30" customHeight="1" x14ac:dyDescent="0.35">
      <c r="A110" s="32" t="s">
        <v>51</v>
      </c>
      <c r="B110" s="33" t="s">
        <v>10</v>
      </c>
      <c r="C110" s="33" t="s">
        <v>14</v>
      </c>
      <c r="D110" s="35">
        <v>-0.04</v>
      </c>
      <c r="E110" s="35">
        <v>2E-3</v>
      </c>
      <c r="F110" s="35">
        <f t="shared" si="5"/>
        <v>250000</v>
      </c>
      <c r="G110" s="47">
        <v>-10000</v>
      </c>
      <c r="H110" s="33" t="s">
        <v>52</v>
      </c>
      <c r="I110" s="33" t="s">
        <v>53</v>
      </c>
      <c r="J110" s="32" t="s">
        <v>54</v>
      </c>
    </row>
    <row r="111" spans="1:13" ht="30" customHeight="1" x14ac:dyDescent="0.35">
      <c r="A111" s="32" t="s">
        <v>60</v>
      </c>
      <c r="B111" s="33" t="s">
        <v>10</v>
      </c>
      <c r="C111" s="33" t="s">
        <v>14</v>
      </c>
      <c r="D111" s="35">
        <v>-0.22</v>
      </c>
      <c r="E111" s="35">
        <v>0.03</v>
      </c>
      <c r="F111" s="35">
        <f t="shared" si="5"/>
        <v>1111.1111111111111</v>
      </c>
      <c r="G111" s="47">
        <v>-244.44444444444443</v>
      </c>
      <c r="H111" s="33" t="s">
        <v>61</v>
      </c>
      <c r="I111" s="33" t="s">
        <v>62</v>
      </c>
      <c r="J111" s="32" t="s">
        <v>63</v>
      </c>
    </row>
    <row r="112" spans="1:13" ht="30" customHeight="1" x14ac:dyDescent="0.35">
      <c r="A112" s="32" t="s">
        <v>72</v>
      </c>
      <c r="B112" s="33" t="s">
        <v>10</v>
      </c>
      <c r="C112" s="33" t="s">
        <v>14</v>
      </c>
      <c r="D112" s="35">
        <v>-0.28000000000000003</v>
      </c>
      <c r="E112" s="35">
        <v>0.05</v>
      </c>
      <c r="F112" s="35">
        <f t="shared" si="5"/>
        <v>399.99999999999994</v>
      </c>
      <c r="G112" s="47">
        <v>-112</v>
      </c>
      <c r="H112" s="33" t="s">
        <v>73</v>
      </c>
      <c r="I112" s="33"/>
      <c r="J112" s="32" t="s">
        <v>74</v>
      </c>
    </row>
    <row r="113" spans="1:13" ht="30" customHeight="1" x14ac:dyDescent="0.35">
      <c r="A113" s="32" t="s">
        <v>93</v>
      </c>
      <c r="B113" s="33" t="s">
        <v>10</v>
      </c>
      <c r="C113" s="33" t="s">
        <v>14</v>
      </c>
      <c r="D113" s="35">
        <v>-0.18</v>
      </c>
      <c r="E113" s="35">
        <v>0.06</v>
      </c>
      <c r="F113" s="35">
        <f t="shared" si="5"/>
        <v>277.77777777777777</v>
      </c>
      <c r="G113" s="47">
        <v>-50</v>
      </c>
      <c r="H113" s="33" t="s">
        <v>73</v>
      </c>
      <c r="I113" s="33"/>
      <c r="J113" s="32" t="s">
        <v>74</v>
      </c>
    </row>
    <row r="114" spans="1:13" ht="30" customHeight="1" x14ac:dyDescent="0.35">
      <c r="A114" s="32" t="s">
        <v>96</v>
      </c>
      <c r="B114" s="33" t="s">
        <v>10</v>
      </c>
      <c r="C114" s="33" t="s">
        <v>14</v>
      </c>
      <c r="D114" s="35">
        <v>-0.30199999999999999</v>
      </c>
      <c r="E114" s="35">
        <v>0.04</v>
      </c>
      <c r="F114" s="35">
        <f t="shared" si="5"/>
        <v>625</v>
      </c>
      <c r="G114" s="47">
        <v>-188.75</v>
      </c>
      <c r="H114" s="33" t="s">
        <v>97</v>
      </c>
      <c r="I114" s="33" t="s">
        <v>23</v>
      </c>
      <c r="J114" s="32" t="s">
        <v>98</v>
      </c>
    </row>
    <row r="115" spans="1:13" ht="30" customHeight="1" x14ac:dyDescent="0.35">
      <c r="A115" s="32" t="s">
        <v>99</v>
      </c>
      <c r="B115" s="33" t="s">
        <v>10</v>
      </c>
      <c r="C115" s="33" t="s">
        <v>14</v>
      </c>
      <c r="D115" s="35">
        <v>-4.2000000000000003E-2</v>
      </c>
      <c r="E115" s="35">
        <v>0.08</v>
      </c>
      <c r="F115" s="35">
        <f t="shared" si="5"/>
        <v>156.25</v>
      </c>
      <c r="G115" s="47">
        <v>-6.5625</v>
      </c>
      <c r="H115" s="33" t="s">
        <v>100</v>
      </c>
      <c r="I115" s="33"/>
      <c r="J115" s="32" t="s">
        <v>46</v>
      </c>
    </row>
    <row r="116" spans="1:13" ht="30" customHeight="1" x14ac:dyDescent="0.35">
      <c r="A116" s="32" t="s">
        <v>112</v>
      </c>
      <c r="B116" s="33" t="s">
        <v>10</v>
      </c>
      <c r="C116" s="33" t="s">
        <v>14</v>
      </c>
      <c r="D116" s="35">
        <v>-0.11</v>
      </c>
      <c r="E116" s="35">
        <v>4.7E-2</v>
      </c>
      <c r="F116" s="35">
        <f t="shared" si="5"/>
        <v>452.69352648257131</v>
      </c>
      <c r="G116" s="47">
        <v>-49.796287913082843</v>
      </c>
      <c r="H116" s="33" t="s">
        <v>119</v>
      </c>
      <c r="I116" s="33" t="s">
        <v>23</v>
      </c>
      <c r="J116" s="32" t="s">
        <v>120</v>
      </c>
      <c r="L116" s="31">
        <f>SUM(G107:G117)/SUM(F107:F117)</f>
        <v>-4.4011413964729025E-2</v>
      </c>
      <c r="M116" s="49">
        <f>SQRT(1/SUM(F107:F117))</f>
        <v>1.9360433124878786E-3</v>
      </c>
    </row>
    <row r="117" spans="1:13" ht="30" customHeight="1" x14ac:dyDescent="0.35">
      <c r="A117" s="32" t="s">
        <v>140</v>
      </c>
      <c r="B117" s="33" t="s">
        <v>10</v>
      </c>
      <c r="C117" s="33" t="s">
        <v>14</v>
      </c>
      <c r="D117" s="35">
        <v>-0.05</v>
      </c>
      <c r="E117" s="35">
        <v>0.02</v>
      </c>
      <c r="F117" s="35">
        <f t="shared" si="5"/>
        <v>2500</v>
      </c>
      <c r="G117" s="47">
        <v>-125</v>
      </c>
      <c r="H117" s="33">
        <v>2009</v>
      </c>
      <c r="I117" s="33"/>
      <c r="J117" s="32" t="s">
        <v>146</v>
      </c>
    </row>
    <row r="118" spans="1:13" ht="30" customHeight="1" x14ac:dyDescent="0.35">
      <c r="G118" s="52"/>
    </row>
    <row r="119" spans="1:13" ht="30" customHeight="1" x14ac:dyDescent="0.35">
      <c r="G119" s="52"/>
    </row>
  </sheetData>
  <mergeCells count="9">
    <mergeCell ref="A40:J40"/>
    <mergeCell ref="A45:J45"/>
    <mergeCell ref="A105:J105"/>
    <mergeCell ref="A1:J1"/>
    <mergeCell ref="A4:J4"/>
    <mergeCell ref="A9:J9"/>
    <mergeCell ref="A13:J13"/>
    <mergeCell ref="A28:J28"/>
    <mergeCell ref="A34:J34"/>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5AB330-1E03-4135-9360-F1258ED25592}">
  <ds:schemaRefs>
    <ds:schemaRef ds:uri="http://schemas.microsoft.com/sharepoint/v3/contenttype/forms"/>
  </ds:schemaRefs>
</ds:datastoreItem>
</file>

<file path=customXml/itemProps2.xml><?xml version="1.0" encoding="utf-8"?>
<ds:datastoreItem xmlns:ds="http://schemas.openxmlformats.org/officeDocument/2006/customXml" ds:itemID="{CDF82233-D114-4E9A-BBA4-950E91BDAA32}">
  <ds:schemaRefs>
    <ds:schemaRef ds:uri="http://schemas.microsoft.com/office/2006/metadata/properties"/>
    <ds:schemaRef ds:uri="http://schemas.microsoft.com/office/infopath/2007/PartnerControls"/>
    <ds:schemaRef ds:uri="d9d0b6c6-b562-472d-9117-1ec1077301c1"/>
    <ds:schemaRef ds:uri="7961c080-277b-4f2e-a3cc-799eaa763439"/>
    <ds:schemaRef ds:uri="0a94073c-2ee3-4257-a664-c36e62142433"/>
  </ds:schemaRefs>
</ds:datastoreItem>
</file>

<file path=customXml/itemProps3.xml><?xml version="1.0" encoding="utf-8"?>
<ds:datastoreItem xmlns:ds="http://schemas.openxmlformats.org/officeDocument/2006/customXml" ds:itemID="{128D9982-DAD9-441C-9049-7883C65F93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94073c-2ee3-4257-a664-c36e62142433"/>
    <ds:schemaRef ds:uri="7961c080-277b-4f2e-a3cc-799eaa7634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All</vt:lpstr>
      <vt:lpstr>Table</vt:lpstr>
      <vt:lpstr>Calculation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Chaeyoung Kim</dc:creator>
  <cp:keywords/>
  <dc:description/>
  <cp:lastModifiedBy>Maria Reyes Retana Torre</cp:lastModifiedBy>
  <cp:revision/>
  <dcterms:created xsi:type="dcterms:W3CDTF">2023-10-30T20:01:08Z</dcterms:created>
  <dcterms:modified xsi:type="dcterms:W3CDTF">2024-01-10T19:45:22Z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0x010100E7388017CB56534EBAC28BABE7D38BF3</vt:lpwstr>
  </property>
</Properties>
</file>